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бщая\! последний ПЕРЕСЧЕТ\Инвестпрограмма 2022-2026 г.г\ООО БизнесПроект\02.04.2021 г\Программа энергосбережения\Сметы к программе энергосбережения\2026\"/>
    </mc:Choice>
  </mc:AlternateContent>
  <bookViews>
    <workbookView xWindow="-120" yWindow="-120" windowWidth="29040" windowHeight="1584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49" i="1" l="1"/>
  <c r="AF151" i="1" s="1"/>
  <c r="AC149" i="1"/>
  <c r="AG141" i="1"/>
  <c r="AC141" i="1"/>
  <c r="AG139" i="1"/>
  <c r="AC139" i="1"/>
  <c r="AG137" i="1"/>
  <c r="AF143" i="1" s="1"/>
  <c r="AC137" i="1"/>
  <c r="L143" i="1" l="1"/>
  <c r="AF144" i="1"/>
  <c r="L151" i="1"/>
  <c r="AF152" i="1"/>
  <c r="AF153" i="1" l="1"/>
  <c r="L153" i="1"/>
  <c r="AF154" i="1"/>
  <c r="AF145" i="1"/>
  <c r="AF146" i="1" s="1"/>
  <c r="L145" i="1"/>
  <c r="AF155" i="1" l="1"/>
  <c r="AF156" i="1" s="1"/>
  <c r="AF161" i="1" s="1"/>
  <c r="L155" i="1"/>
  <c r="AF164" i="1" l="1"/>
  <c r="AF167" i="1" s="1"/>
  <c r="L161" i="1"/>
  <c r="AF168" i="1" l="1"/>
  <c r="AF169" i="1" s="1"/>
  <c r="L168" i="1"/>
  <c r="L170" i="1" l="1"/>
  <c r="AF170" i="1"/>
  <c r="AF171" i="1" s="1"/>
  <c r="AF172" i="1" l="1"/>
  <c r="L172" i="1"/>
  <c r="AF173" i="1"/>
  <c r="AF174" i="1" l="1"/>
  <c r="AF175" i="1" s="1"/>
  <c r="AF177" i="1" s="1"/>
  <c r="L174" i="1"/>
  <c r="AF178" i="1" l="1"/>
  <c r="AF179" i="1" s="1"/>
  <c r="AB5" i="1" s="1"/>
  <c r="L178" i="1"/>
</calcChain>
</file>

<file path=xl/sharedStrings.xml><?xml version="1.0" encoding="utf-8"?>
<sst xmlns="http://schemas.openxmlformats.org/spreadsheetml/2006/main" count="414" uniqueCount="205">
  <si>
    <t>ЛОКАЛЬНАЯ СМЕТА</t>
  </si>
  <si>
    <t>Основание</t>
  </si>
  <si>
    <t xml:space="preserve">Сметная стоимость - </t>
  </si>
  <si>
    <t>тыс.руб</t>
  </si>
  <si>
    <t xml:space="preserve">Чертежи № </t>
  </si>
  <si>
    <t xml:space="preserve">Нормативная трудоемкость - </t>
  </si>
  <si>
    <t>162,09 чел-ч</t>
  </si>
  <si>
    <t xml:space="preserve">Сметная заработная плата - </t>
  </si>
  <si>
    <t>36,432 тыс.руб</t>
  </si>
  <si>
    <t>№ п/п</t>
  </si>
  <si>
    <t>Шифр и номер позиции норматива</t>
  </si>
  <si>
    <t>Наименование работ и затрат</t>
  </si>
  <si>
    <t>Единица измерения</t>
  </si>
  <si>
    <t>Кол-во единиц</t>
  </si>
  <si>
    <t>Сметная стоимость, руб.</t>
  </si>
  <si>
    <t>На ед. изм.</t>
  </si>
  <si>
    <t>Общее</t>
  </si>
  <si>
    <t>Общая</t>
  </si>
  <si>
    <t>Монтажные работы</t>
  </si>
  <si>
    <t>1</t>
  </si>
  <si>
    <t>ГЭСНм08-01-072-01</t>
  </si>
  <si>
    <t>Демонтаж. Шина ответвительная - одна полоса в фазе, медная или алюминиевая сечением: до 250 мм2</t>
  </si>
  <si>
    <t>100 м</t>
  </si>
  <si>
    <t>(0) Приказ N507 от 04.09.2019 Прил.3 т.3 п.6; Приказ N507 от 04.09.2019 п.8.3 т.3 п.1</t>
  </si>
  <si>
    <t>ЗП=9524,81*1,35*0,7; ЭММ=2154,77*1,35*0,7; ЗПм=1268,32*1,35*0,7; Мат=0*0; ТЗТ=50,5*1,35*0,7; ТЗТм=6,33*1,35*0,7</t>
  </si>
  <si>
    <t>Трудозатраты рабочих</t>
  </si>
  <si>
    <t>чел.-ч</t>
  </si>
  <si>
    <t>Средний разряд работы</t>
  </si>
  <si>
    <t>2</t>
  </si>
  <si>
    <t>Трудозатраты машинистов</t>
  </si>
  <si>
    <t>91.05.05-015</t>
  </si>
  <si>
    <t>Краны на автомобильном ходу, грузоподъемность 16 т</t>
  </si>
  <si>
    <t>маш.-ч</t>
  </si>
  <si>
    <t>чел.-ч.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</si>
  <si>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</si>
  <si>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</si>
  <si>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</si>
  <si>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</si>
  <si>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91.21.22-491</t>
  </si>
  <si>
    <t>Шинотрубогибы</t>
  </si>
  <si>
    <t>ГЭСНм08-03-523-01</t>
  </si>
  <si>
    <t>Демонтаж. Предохранитель, устанавливаемый на изоляционном основании, на ток: до 100 А</t>
  </si>
  <si>
    <t>шт.</t>
  </si>
  <si>
    <t>(0) Приказ N507 от 04.09.2019 п.8.3 т.3 п.2; Приказ N507 от 04.09.2019 Прил.3 т.3 п.6</t>
  </si>
  <si>
    <t>ЗП=213,67*0,6*1,35; ЭММ=0,14*0,6*1,35; ЗПм=0*0,6*1,35; Мат=0*0; ТЗТ=1,01*0,6*1,35</t>
  </si>
  <si>
    <t>91.21.16-012</t>
  </si>
  <si>
    <t>Прессы гидравлические с электроприводом</t>
  </si>
  <si>
    <t>3</t>
  </si>
  <si>
    <t>ГЭСНм08-01-062-02</t>
  </si>
  <si>
    <t>Трансформатор силовой, автотрансформатор или масляный реактор, масса: до 3 т</t>
  </si>
  <si>
    <t>ЗП=5205,64*1,35*0,7; ЭММ=6239,3*1,35*0,7; ЗПм=1712,23*1,35*0,7; Мат=4346,25*0; ТЗТ=27,6*1,35*0,7; ТЗТм=6,98*1,35*0,7</t>
  </si>
  <si>
    <t>01.7.15.10-0053</t>
  </si>
  <si>
    <t>Скобы металлические</t>
  </si>
  <si>
    <t>кг</t>
  </si>
  <si>
    <t>25.1.01.04-0012</t>
  </si>
  <si>
    <t>Шпалы из древесины хвойных пород для колеи 600 мм, непропитанные, длина 1200 мм, тип II</t>
  </si>
  <si>
    <t>4</t>
  </si>
  <si>
    <t>ГЭСНм08-01-062-01</t>
  </si>
  <si>
    <t>Трансформатор силовой, автотрансформатор или масляный реактор, масса: до 1 т</t>
  </si>
  <si>
    <t>(0) Приказ N507 от 04.09.2019 Прил.3 т.3 п.6</t>
  </si>
  <si>
    <t>ЗП=3715,62*1,35; ЭММ=1680,49*1,35; ЗПм=461,19*1,35; ТЗТ=19,7*1,35; ТЗТм=1,88*1,35</t>
  </si>
  <si>
    <t>5</t>
  </si>
  <si>
    <t>Предохранитель, устанавливаемый на изоляционном основании, на ток: до 100 А</t>
  </si>
  <si>
    <t>ЗП=213,67*1,35; ЭММ=0,14*1,35; ЗПм=0*1,35; ТЗТ=1,01*1,35</t>
  </si>
  <si>
    <t>01.3.01.02-0002</t>
  </si>
  <si>
    <t>Вазелин технический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</si>
  <si>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</si>
  <si>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</si>
  <si>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</si>
  <si>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</si>
  <si>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01.7.15.03-0042</t>
  </si>
  <si>
    <t>Болты с гайками и шайбами строительные</t>
  </si>
  <si>
    <t>01.7.20.04-0005</t>
  </si>
  <si>
    <t>Нитки швейные</t>
  </si>
  <si>
    <t>14.4.03.17-0011</t>
  </si>
  <si>
    <t>Лак электроизоляционный 318</t>
  </si>
  <si>
    <t>6</t>
  </si>
  <si>
    <t>Шина ответвительная - одна полоса в фазе, медная или алюминиевая сечением: до 250 мм2</t>
  </si>
  <si>
    <t>ЗП=9524,81*1,35; ЭММ=2154,77*1,35; ЗПм=1268,32*1,35; ТЗТ=50,5*1,35; ТЗТм=6,33*1,35</t>
  </si>
  <si>
    <t>01.3.02.02-0001</t>
  </si>
  <si>
    <t>Аргон газообразный, сорт I</t>
  </si>
  <si>
    <t>м3</t>
  </si>
  <si>
    <t>01.7.11.07-0227</t>
  </si>
  <si>
    <t>Электроды УОНИ 13/45</t>
  </si>
  <si>
    <t>10.1.02.04-0009</t>
  </si>
  <si>
    <t>Прутки алюминиевые круглого сечения, марка АД1, нормальной точности и прочности, немерной длины, диаметр 135-200 мм</t>
  </si>
  <si>
    <t>т</t>
  </si>
  <si>
    <t>10.2.02.10-0013</t>
  </si>
  <si>
    <t>Прутки медные, круглые, марка М3, диаметр 20 мм</t>
  </si>
  <si>
    <t>14.4.02.09-0001</t>
  </si>
  <si>
    <t>Краска</t>
  </si>
  <si>
    <t>7</t>
  </si>
  <si>
    <t>ССЦпг01-01-01-015</t>
  </si>
  <si>
    <t>Погрузочные работы: Погрузка при автомобильных перевозках металлических конструкций массой до 1 т</t>
  </si>
  <si>
    <t>1 т груза</t>
  </si>
  <si>
    <t>V=1,650+0,410</t>
  </si>
  <si>
    <t>8</t>
  </si>
  <si>
    <t>ССЦпг03-02-03-114</t>
  </si>
  <si>
    <t>Перевозка грузов III класса автомобилями бортовыми грузоподъемностью до 5 т на расстояние до 114 км</t>
  </si>
  <si>
    <t>9</t>
  </si>
  <si>
    <t>Разгрузочные работы: Погрузка при автомобильных перевозках металлических конструкций массой до 1 т</t>
  </si>
  <si>
    <t>10</t>
  </si>
  <si>
    <t>91.16.01-003</t>
  </si>
  <si>
    <t>Электростанции передвижные, мощность 30 кВт</t>
  </si>
  <si>
    <t>11</t>
  </si>
  <si>
    <t>91.05.05-016</t>
  </si>
  <si>
    <t>Краны на автомобильном ходу, грузоподъемность 25 т</t>
  </si>
  <si>
    <t>12</t>
  </si>
  <si>
    <t>ИТОГО:</t>
  </si>
  <si>
    <t>Наименование и значение множителей</t>
  </si>
  <si>
    <t>Значение</t>
  </si>
  <si>
    <t>Прямые</t>
  </si>
  <si>
    <t>Зарплата</t>
  </si>
  <si>
    <t>12631,54</t>
  </si>
  <si>
    <t>Машины и механизмы</t>
  </si>
  <si>
    <t>36703,71</t>
  </si>
  <si>
    <t>Материалы</t>
  </si>
  <si>
    <t>2955,48</t>
  </si>
  <si>
    <t>Итого по перевозке</t>
  </si>
  <si>
    <t>Итого по погрузке/разгрузке</t>
  </si>
  <si>
    <t>Итого</t>
  </si>
  <si>
    <t>Электромонтажные работы на других объектах (1, 2, 3, 4, 5, 6, 7, 8, 9, 10, 11, 12)</t>
  </si>
  <si>
    <t>Накладные расходы</t>
  </si>
  <si>
    <t>(12631,54+8992,11)*0,95*0,7</t>
  </si>
  <si>
    <t>0,665</t>
  </si>
  <si>
    <t>Сметная прибыль</t>
  </si>
  <si>
    <t>(12631,54+8992,11)*0,65*0,9</t>
  </si>
  <si>
    <t>0,585</t>
  </si>
  <si>
    <t>Пуско-наладочные работы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</si>
  <si>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</si>
  <si>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</si>
  <si>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ЗП=5718,06*1,35; ЭММ=0*1,35; ЗПм=0*1,35; ТЗТм=22,5*1,35</t>
  </si>
  <si>
    <t>1.7</t>
  </si>
  <si>
    <t>Техник II категории</t>
  </si>
  <si>
    <t>1.3</t>
  </si>
  <si>
    <t>Инженер I категории</t>
  </si>
  <si>
    <t>ГЭСНп01-12-020-01</t>
  </si>
  <si>
    <t>Испытание сборных и соединительных шин напряжением: до 11 кВ</t>
  </si>
  <si>
    <t>испытание</t>
  </si>
  <si>
    <t>ЗП=1638,04*1,35; ЭММ=0*1,35; ЗПм=0*1,35; ТЗТм=7,29*1,35</t>
  </si>
  <si>
    <t>1.0</t>
  </si>
  <si>
    <t>Рабочий</t>
  </si>
  <si>
    <t>1.5</t>
  </si>
  <si>
    <t>Инженер III категории</t>
  </si>
  <si>
    <t>91.11.02-031</t>
  </si>
  <si>
    <t>Лаборатории передвижные измерительно-настроечные</t>
  </si>
  <si>
    <t>14353,44</t>
  </si>
  <si>
    <t>2021,44</t>
  </si>
  <si>
    <t>0</t>
  </si>
  <si>
    <t>Пусконаладочные работы (1, 2, 3)</t>
  </si>
  <si>
    <t>(14353,44+454,96)*0,65</t>
  </si>
  <si>
    <t>0,65</t>
  </si>
  <si>
    <t>(14353,44+454,96)*0,4</t>
  </si>
  <si>
    <t>0,4</t>
  </si>
  <si>
    <t>Неучтенные материалы</t>
  </si>
  <si>
    <t>прайс-лист 19 
поз.5</t>
  </si>
  <si>
    <t>Предохранитель ПКТ-101-10-8-31,5</t>
  </si>
  <si>
    <t>шт</t>
  </si>
  <si>
    <t>Цед=1671,12/1,2</t>
  </si>
  <si>
    <t>прайс-лист 19
поз.10</t>
  </si>
  <si>
    <t>Зажим контактный для ТМГ-25-160 кВА</t>
  </si>
  <si>
    <t>Цед=1105,19/1,2</t>
  </si>
  <si>
    <t>прайс-лист 19
поз.9</t>
  </si>
  <si>
    <t>Шина алюминиевая 50*5</t>
  </si>
  <si>
    <t>м</t>
  </si>
  <si>
    <t>Цед=450,19/1,2</t>
  </si>
  <si>
    <t>Итого по неучтенным материалам</t>
  </si>
  <si>
    <t>Заготовительно-складские расходы</t>
  </si>
  <si>
    <t>*0,02</t>
  </si>
  <si>
    <t>2%</t>
  </si>
  <si>
    <t>Оборудование</t>
  </si>
  <si>
    <t>прайс-лист 50 
поз.6</t>
  </si>
  <si>
    <t>Трансформатор ТМГСУ11-63/10/0,4</t>
  </si>
  <si>
    <t>Цед=103800/1,2</t>
  </si>
  <si>
    <t>Транспортные расходы</t>
  </si>
  <si>
    <t>*0,05</t>
  </si>
  <si>
    <t>5%</t>
  </si>
  <si>
    <t>*0,012</t>
  </si>
  <si>
    <t>1,2%</t>
  </si>
  <si>
    <t>26984,98</t>
  </si>
  <si>
    <t>38725,15</t>
  </si>
  <si>
    <t>Итого Накладные расходы</t>
  </si>
  <si>
    <t>24005,19</t>
  </si>
  <si>
    <t>Итого Сметная прибыль</t>
  </si>
  <si>
    <t>18573,2</t>
  </si>
  <si>
    <t>Временные здания и сооружения</t>
  </si>
  <si>
    <t>*0,025</t>
  </si>
  <si>
    <t>2,5%</t>
  </si>
  <si>
    <t>Зимнее удорожание</t>
  </si>
  <si>
    <t>*0,0209</t>
  </si>
  <si>
    <t>2,09%</t>
  </si>
  <si>
    <t>Строительный контроль</t>
  </si>
  <si>
    <t>*0,0214</t>
  </si>
  <si>
    <t>2,14%</t>
  </si>
  <si>
    <t>Непредвиденные расходы</t>
  </si>
  <si>
    <t>*0,03</t>
  </si>
  <si>
    <t>3%</t>
  </si>
  <si>
    <t xml:space="preserve">Командировочные расходы </t>
  </si>
  <si>
    <t>(126,08+36,01)*350/8</t>
  </si>
  <si>
    <t>350</t>
  </si>
  <si>
    <t>НДС-20%</t>
  </si>
  <si>
    <t>*0,2</t>
  </si>
  <si>
    <t>20%</t>
  </si>
  <si>
    <t>Всего</t>
  </si>
  <si>
    <t>Замена трансформатора в ТП - «УНР 777» г. Шуя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</si>
</sst>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"/>
    <numFmt numFmtId="166" formatCode="0.0000"/>
    <numFmt numFmtId="167" formatCode="0.000"/>
    <numFmt numFmtId="168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b/>
      <sz val="8"/>
      <color indexed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64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/>
      <right/>
      <top/>
      <bottom style="medium">
        <color indexed="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0" borderId="0" xfId="0" applyFont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shrinkToFit="1"/>
      <protection locked="0"/>
    </xf>
    <xf numFmtId="168" fontId="1" fillId="0" borderId="0" xfId="0" applyNumberFormat="1" applyFont="1" applyAlignment="1" applyProtection="1">
      <alignment horizontal="right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49" fontId="1" fillId="0" borderId="0" xfId="0" applyNumberFormat="1" applyFont="1" applyAlignment="1" applyProtection="1">
      <alignment horizontal="right" vertical="top" wrapText="1" shrinkToFit="1"/>
      <protection locked="0"/>
    </xf>
    <xf numFmtId="4" fontId="1" fillId="0" borderId="0" xfId="0" applyNumberFormat="1" applyFont="1" applyAlignment="1" applyProtection="1">
      <alignment horizontal="right" vertical="top" wrapText="1" shrinkToFit="1"/>
      <protection locked="0"/>
    </xf>
    <xf numFmtId="4" fontId="0" fillId="0" borderId="0" xfId="0" applyNumberFormat="1" applyAlignment="1" applyProtection="1">
      <alignment shrinkToFit="1"/>
      <protection locked="0"/>
    </xf>
    <xf numFmtId="49" fontId="2" fillId="0" borderId="0" xfId="0" applyNumberFormat="1" applyFont="1" applyAlignment="1" applyProtection="1">
      <alignment horizontal="left" vertical="top" wrapText="1" shrinkToFit="1"/>
      <protection locked="0"/>
    </xf>
    <xf numFmtId="1" fontId="6" fillId="0" borderId="0" xfId="0" applyNumberFormat="1" applyFont="1" applyAlignment="1" applyProtection="1">
      <alignment horizontal="right" vertical="top" wrapText="1" shrinkToFit="1"/>
      <protection locked="0"/>
    </xf>
    <xf numFmtId="4" fontId="2" fillId="0" borderId="0" xfId="0" applyNumberFormat="1" applyFont="1" applyAlignment="1" applyProtection="1">
      <alignment horizontal="right" vertical="top" wrapText="1" shrinkToFit="1"/>
      <protection locked="0"/>
    </xf>
    <xf numFmtId="1" fontId="5" fillId="0" borderId="0" xfId="0" applyNumberFormat="1" applyFont="1" applyAlignment="1" applyProtection="1">
      <alignment horizontal="right" vertical="top" wrapText="1" shrinkToFit="1"/>
      <protection locked="0"/>
    </xf>
    <xf numFmtId="2" fontId="1" fillId="0" borderId="0" xfId="0" applyNumberFormat="1" applyFont="1" applyAlignment="1" applyProtection="1">
      <alignment horizontal="right" vertical="center" wrapText="1" shrinkToFit="1"/>
      <protection locked="0"/>
    </xf>
    <xf numFmtId="49" fontId="1" fillId="0" borderId="0" xfId="0" applyNumberFormat="1" applyFont="1" applyAlignment="1" applyProtection="1">
      <alignment horizontal="right" vertical="center" wrapText="1" shrinkToFit="1"/>
      <protection locked="0"/>
    </xf>
    <xf numFmtId="0" fontId="4" fillId="0" borderId="0" xfId="0" applyFont="1" applyAlignment="1" applyProtection="1">
      <alignment horizontal="right" vertical="center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2" fontId="0" fillId="0" borderId="0" xfId="0" applyNumberFormat="1" applyAlignment="1" applyProtection="1">
      <alignment shrinkToFit="1"/>
      <protection locked="0"/>
    </xf>
    <xf numFmtId="49" fontId="2" fillId="0" borderId="8" xfId="0" applyNumberFormat="1" applyFont="1" applyBorder="1" applyAlignment="1" applyProtection="1">
      <alignment horizontal="left" vertical="top" wrapText="1" shrinkToFit="1"/>
      <protection locked="0"/>
    </xf>
    <xf numFmtId="1" fontId="6" fillId="0" borderId="8" xfId="0" applyNumberFormat="1" applyFont="1" applyBorder="1" applyAlignment="1" applyProtection="1">
      <alignment horizontal="right" vertical="top" wrapText="1" shrinkToFit="1"/>
      <protection locked="0"/>
    </xf>
    <xf numFmtId="2" fontId="2" fillId="0" borderId="8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7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7" xfId="0" applyBorder="1" applyAlignment="1" applyProtection="1">
      <alignment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1" xfId="0" applyBorder="1" applyAlignment="1" applyProtection="1">
      <alignment shrinkToFit="1"/>
      <protection locked="0"/>
    </xf>
    <xf numFmtId="4" fontId="1" fillId="0" borderId="2" xfId="0" applyNumberFormat="1" applyFont="1" applyBorder="1" applyAlignment="1" applyProtection="1">
      <alignment horizontal="right" vertical="top" wrapText="1" shrinkToFit="1"/>
      <protection locked="0"/>
    </xf>
    <xf numFmtId="4" fontId="0" fillId="0" borderId="2" xfId="0" applyNumberForma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horizontal="left" vertical="top" wrapText="1"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right" vertical="top" wrapText="1" shrinkToFit="1"/>
      <protection locked="0"/>
    </xf>
    <xf numFmtId="0" fontId="0" fillId="0" borderId="2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left" vertical="top" wrapText="1" shrinkToFit="1"/>
      <protection locked="0"/>
    </xf>
    <xf numFmtId="0" fontId="0" fillId="0" borderId="3" xfId="0" applyBorder="1" applyAlignment="1" applyProtection="1">
      <alignment shrinkToFit="1"/>
      <protection locked="0"/>
    </xf>
    <xf numFmtId="1" fontId="1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0" fillId="2" borderId="4" xfId="0" applyFill="1" applyBorder="1" applyAlignment="1" applyProtection="1">
      <alignment shrinkToFit="1"/>
      <protection locked="0"/>
    </xf>
    <xf numFmtId="164" fontId="2" fillId="0" borderId="0" xfId="0" applyNumberFormat="1" applyFont="1" applyAlignment="1" applyProtection="1">
      <alignment horizontal="right" vertical="top" wrapText="1" shrinkToFit="1"/>
      <protection locked="0"/>
    </xf>
    <xf numFmtId="1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6" xfId="0" applyNumberFormat="1" applyFont="1" applyBorder="1" applyAlignment="1" applyProtection="1">
      <alignment horizontal="left" vertical="top" wrapText="1" shrinkToFit="1"/>
      <protection locked="0"/>
    </xf>
    <xf numFmtId="0" fontId="0" fillId="0" borderId="6" xfId="0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5" xfId="0" applyBorder="1" applyAlignment="1" applyProtection="1">
      <alignment shrinkToFit="1"/>
      <protection locked="0"/>
    </xf>
    <xf numFmtId="164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66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left" vertical="top" wrapText="1" shrinkToFit="1"/>
      <protection locked="0"/>
    </xf>
    <xf numFmtId="167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left" vertical="top" wrapText="1" shrinkToFit="1"/>
      <protection locked="0"/>
    </xf>
    <xf numFmtId="49" fontId="2" fillId="0" borderId="2" xfId="0" applyNumberFormat="1" applyFont="1" applyBorder="1" applyAlignment="1" applyProtection="1">
      <alignment horizontal="right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6" xfId="0" applyNumberFormat="1" applyFont="1" applyBorder="1" applyAlignment="1" applyProtection="1">
      <alignment horizontal="left" vertical="top" wrapText="1" shrinkToFit="1"/>
      <protection locked="0"/>
    </xf>
    <xf numFmtId="166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5" fillId="0" borderId="2" xfId="0" applyNumberFormat="1" applyFont="1" applyBorder="1" applyAlignment="1" applyProtection="1">
      <alignment horizontal="center" vertical="top" wrapText="1" shrinkToFit="1"/>
      <protection locked="0"/>
    </xf>
    <xf numFmtId="167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 vertical="center" shrinkToFit="1"/>
      <protection locked="0"/>
    </xf>
    <xf numFmtId="49" fontId="1" fillId="0" borderId="0" xfId="0" applyNumberFormat="1" applyFont="1" applyAlignment="1" applyProtection="1">
      <alignment horizontal="center" vertical="top" wrapText="1" shrinkToFit="1"/>
      <protection locked="0"/>
    </xf>
    <xf numFmtId="49" fontId="2" fillId="0" borderId="0" xfId="0" applyNumberFormat="1" applyFont="1" applyAlignment="1" applyProtection="1">
      <alignment horizontal="right" vertical="top" wrapText="1" shrinkToFit="1"/>
      <protection locked="0"/>
    </xf>
    <xf numFmtId="0" fontId="3" fillId="0" borderId="0" xfId="0" applyFont="1" applyAlignment="1" applyProtection="1">
      <alignment shrinkToFit="1"/>
      <protection locked="0"/>
    </xf>
    <xf numFmtId="49" fontId="2" fillId="0" borderId="0" xfId="0" applyNumberFormat="1" applyFont="1" applyAlignment="1" applyProtection="1">
      <alignment horizontal="center" vertical="top" wrapText="1" shrinkToFi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0"/>
  <sheetViews>
    <sheetView tabSelected="1" workbookViewId="0">
      <selection activeCell="AL14" sqref="AL14"/>
    </sheetView>
  </sheetViews>
  <sheetFormatPr defaultRowHeight="15" x14ac:dyDescent="0.25"/>
  <cols>
    <col min="1" max="1" width="3.5703125" customWidth="1"/>
    <col min="2" max="3" width="0" hidden="1" customWidth="1"/>
    <col min="4" max="4" width="17.7109375" customWidth="1"/>
    <col min="5" max="5" width="5" customWidth="1"/>
    <col min="6" max="6" width="4.85546875" customWidth="1"/>
    <col min="7" max="7" width="0.7109375" customWidth="1"/>
    <col min="8" max="8" width="2.28515625" customWidth="1"/>
    <col min="9" max="9" width="5.140625" customWidth="1"/>
    <col min="10" max="10" width="15.28515625" customWidth="1"/>
    <col min="11" max="11" width="0.140625" customWidth="1"/>
    <col min="12" max="12" width="4.85546875" customWidth="1"/>
    <col min="13" max="13" width="0.28515625" customWidth="1"/>
    <col min="14" max="14" width="5.28515625" customWidth="1"/>
    <col min="15" max="15" width="0.140625" customWidth="1"/>
    <col min="16" max="16" width="1.85546875" customWidth="1"/>
    <col min="17" max="17" width="0" hidden="1" customWidth="1"/>
    <col min="18" max="18" width="5.7109375" customWidth="1"/>
    <col min="19" max="19" width="0" hidden="1" customWidth="1"/>
    <col min="20" max="20" width="1.140625" customWidth="1"/>
    <col min="21" max="21" width="2" customWidth="1"/>
    <col min="22" max="22" width="3.140625" customWidth="1"/>
    <col min="23" max="23" width="0" hidden="1" customWidth="1"/>
    <col min="24" max="24" width="2.85546875" customWidth="1"/>
    <col min="25" max="25" width="0.140625" customWidth="1"/>
    <col min="26" max="26" width="1" customWidth="1"/>
    <col min="27" max="28" width="2.7109375" customWidth="1"/>
    <col min="29" max="29" width="1.140625" customWidth="1"/>
    <col min="30" max="30" width="6.7109375" customWidth="1"/>
    <col min="31" max="31" width="0.140625" customWidth="1"/>
    <col min="32" max="32" width="2.28515625" customWidth="1"/>
    <col min="33" max="33" width="10.28515625" customWidth="1"/>
    <col min="257" max="257" width="3.5703125" customWidth="1"/>
    <col min="258" max="259" width="0" hidden="1" customWidth="1"/>
    <col min="260" max="260" width="17.7109375" customWidth="1"/>
    <col min="261" max="261" width="5" customWidth="1"/>
    <col min="262" max="262" width="4.85546875" customWidth="1"/>
    <col min="263" max="263" width="0.7109375" customWidth="1"/>
    <col min="264" max="264" width="2.28515625" customWidth="1"/>
    <col min="265" max="265" width="5.140625" customWidth="1"/>
    <col min="266" max="266" width="15.28515625" customWidth="1"/>
    <col min="267" max="267" width="0.140625" customWidth="1"/>
    <col min="268" max="268" width="4.85546875" customWidth="1"/>
    <col min="269" max="269" width="0.28515625" customWidth="1"/>
    <col min="270" max="270" width="5.28515625" customWidth="1"/>
    <col min="271" max="271" width="0.140625" customWidth="1"/>
    <col min="272" max="272" width="1.85546875" customWidth="1"/>
    <col min="273" max="273" width="0" hidden="1" customWidth="1"/>
    <col min="274" max="274" width="5.7109375" customWidth="1"/>
    <col min="275" max="275" width="0" hidden="1" customWidth="1"/>
    <col min="276" max="276" width="1.140625" customWidth="1"/>
    <col min="277" max="277" width="3.42578125" customWidth="1"/>
    <col min="278" max="278" width="3.140625" customWidth="1"/>
    <col min="279" max="279" width="0" hidden="1" customWidth="1"/>
    <col min="280" max="280" width="0.5703125" customWidth="1"/>
    <col min="281" max="281" width="0.140625" customWidth="1"/>
    <col min="282" max="282" width="1" customWidth="1"/>
    <col min="283" max="284" width="2.7109375" customWidth="1"/>
    <col min="285" max="285" width="1.140625" customWidth="1"/>
    <col min="286" max="286" width="6.7109375" customWidth="1"/>
    <col min="287" max="287" width="0.140625" customWidth="1"/>
    <col min="288" max="288" width="2.28515625" customWidth="1"/>
    <col min="289" max="289" width="10.28515625" customWidth="1"/>
    <col min="513" max="513" width="3.5703125" customWidth="1"/>
    <col min="514" max="515" width="0" hidden="1" customWidth="1"/>
    <col min="516" max="516" width="17.7109375" customWidth="1"/>
    <col min="517" max="517" width="5" customWidth="1"/>
    <col min="518" max="518" width="4.85546875" customWidth="1"/>
    <col min="519" max="519" width="0.7109375" customWidth="1"/>
    <col min="520" max="520" width="2.28515625" customWidth="1"/>
    <col min="521" max="521" width="5.140625" customWidth="1"/>
    <col min="522" max="522" width="15.28515625" customWidth="1"/>
    <col min="523" max="523" width="0.140625" customWidth="1"/>
    <col min="524" max="524" width="4.85546875" customWidth="1"/>
    <col min="525" max="525" width="0.28515625" customWidth="1"/>
    <col min="526" max="526" width="5.28515625" customWidth="1"/>
    <col min="527" max="527" width="0.140625" customWidth="1"/>
    <col min="528" max="528" width="1.85546875" customWidth="1"/>
    <col min="529" max="529" width="0" hidden="1" customWidth="1"/>
    <col min="530" max="530" width="5.7109375" customWidth="1"/>
    <col min="531" max="531" width="0" hidden="1" customWidth="1"/>
    <col min="532" max="532" width="1.140625" customWidth="1"/>
    <col min="533" max="533" width="3.42578125" customWidth="1"/>
    <col min="534" max="534" width="3.140625" customWidth="1"/>
    <col min="535" max="535" width="0" hidden="1" customWidth="1"/>
    <col min="536" max="536" width="0.5703125" customWidth="1"/>
    <col min="537" max="537" width="0.140625" customWidth="1"/>
    <col min="538" max="538" width="1" customWidth="1"/>
    <col min="539" max="540" width="2.7109375" customWidth="1"/>
    <col min="541" max="541" width="1.140625" customWidth="1"/>
    <col min="542" max="542" width="6.7109375" customWidth="1"/>
    <col min="543" max="543" width="0.140625" customWidth="1"/>
    <col min="544" max="544" width="2.28515625" customWidth="1"/>
    <col min="545" max="545" width="10.28515625" customWidth="1"/>
    <col min="769" max="769" width="3.5703125" customWidth="1"/>
    <col min="770" max="771" width="0" hidden="1" customWidth="1"/>
    <col min="772" max="772" width="17.7109375" customWidth="1"/>
    <col min="773" max="773" width="5" customWidth="1"/>
    <col min="774" max="774" width="4.85546875" customWidth="1"/>
    <col min="775" max="775" width="0.7109375" customWidth="1"/>
    <col min="776" max="776" width="2.28515625" customWidth="1"/>
    <col min="777" max="777" width="5.140625" customWidth="1"/>
    <col min="778" max="778" width="15.28515625" customWidth="1"/>
    <col min="779" max="779" width="0.140625" customWidth="1"/>
    <col min="780" max="780" width="4.85546875" customWidth="1"/>
    <col min="781" max="781" width="0.28515625" customWidth="1"/>
    <col min="782" max="782" width="5.28515625" customWidth="1"/>
    <col min="783" max="783" width="0.140625" customWidth="1"/>
    <col min="784" max="784" width="1.85546875" customWidth="1"/>
    <col min="785" max="785" width="0" hidden="1" customWidth="1"/>
    <col min="786" max="786" width="5.7109375" customWidth="1"/>
    <col min="787" max="787" width="0" hidden="1" customWidth="1"/>
    <col min="788" max="788" width="1.140625" customWidth="1"/>
    <col min="789" max="789" width="3.42578125" customWidth="1"/>
    <col min="790" max="790" width="3.140625" customWidth="1"/>
    <col min="791" max="791" width="0" hidden="1" customWidth="1"/>
    <col min="792" max="792" width="0.5703125" customWidth="1"/>
    <col min="793" max="793" width="0.140625" customWidth="1"/>
    <col min="794" max="794" width="1" customWidth="1"/>
    <col min="795" max="796" width="2.7109375" customWidth="1"/>
    <col min="797" max="797" width="1.140625" customWidth="1"/>
    <col min="798" max="798" width="6.7109375" customWidth="1"/>
    <col min="799" max="799" width="0.140625" customWidth="1"/>
    <col min="800" max="800" width="2.28515625" customWidth="1"/>
    <col min="801" max="801" width="10.28515625" customWidth="1"/>
    <col min="1025" max="1025" width="3.5703125" customWidth="1"/>
    <col min="1026" max="1027" width="0" hidden="1" customWidth="1"/>
    <col min="1028" max="1028" width="17.7109375" customWidth="1"/>
    <col min="1029" max="1029" width="5" customWidth="1"/>
    <col min="1030" max="1030" width="4.85546875" customWidth="1"/>
    <col min="1031" max="1031" width="0.7109375" customWidth="1"/>
    <col min="1032" max="1032" width="2.28515625" customWidth="1"/>
    <col min="1033" max="1033" width="5.140625" customWidth="1"/>
    <col min="1034" max="1034" width="15.28515625" customWidth="1"/>
    <col min="1035" max="1035" width="0.140625" customWidth="1"/>
    <col min="1036" max="1036" width="4.85546875" customWidth="1"/>
    <col min="1037" max="1037" width="0.28515625" customWidth="1"/>
    <col min="1038" max="1038" width="5.28515625" customWidth="1"/>
    <col min="1039" max="1039" width="0.140625" customWidth="1"/>
    <col min="1040" max="1040" width="1.85546875" customWidth="1"/>
    <col min="1041" max="1041" width="0" hidden="1" customWidth="1"/>
    <col min="1042" max="1042" width="5.7109375" customWidth="1"/>
    <col min="1043" max="1043" width="0" hidden="1" customWidth="1"/>
    <col min="1044" max="1044" width="1.140625" customWidth="1"/>
    <col min="1045" max="1045" width="3.42578125" customWidth="1"/>
    <col min="1046" max="1046" width="3.140625" customWidth="1"/>
    <col min="1047" max="1047" width="0" hidden="1" customWidth="1"/>
    <col min="1048" max="1048" width="0.5703125" customWidth="1"/>
    <col min="1049" max="1049" width="0.140625" customWidth="1"/>
    <col min="1050" max="1050" width="1" customWidth="1"/>
    <col min="1051" max="1052" width="2.7109375" customWidth="1"/>
    <col min="1053" max="1053" width="1.140625" customWidth="1"/>
    <col min="1054" max="1054" width="6.7109375" customWidth="1"/>
    <col min="1055" max="1055" width="0.140625" customWidth="1"/>
    <col min="1056" max="1056" width="2.28515625" customWidth="1"/>
    <col min="1057" max="1057" width="10.28515625" customWidth="1"/>
    <col min="1281" max="1281" width="3.5703125" customWidth="1"/>
    <col min="1282" max="1283" width="0" hidden="1" customWidth="1"/>
    <col min="1284" max="1284" width="17.7109375" customWidth="1"/>
    <col min="1285" max="1285" width="5" customWidth="1"/>
    <col min="1286" max="1286" width="4.85546875" customWidth="1"/>
    <col min="1287" max="1287" width="0.7109375" customWidth="1"/>
    <col min="1288" max="1288" width="2.28515625" customWidth="1"/>
    <col min="1289" max="1289" width="5.140625" customWidth="1"/>
    <col min="1290" max="1290" width="15.28515625" customWidth="1"/>
    <col min="1291" max="1291" width="0.140625" customWidth="1"/>
    <col min="1292" max="1292" width="4.85546875" customWidth="1"/>
    <col min="1293" max="1293" width="0.28515625" customWidth="1"/>
    <col min="1294" max="1294" width="5.28515625" customWidth="1"/>
    <col min="1295" max="1295" width="0.140625" customWidth="1"/>
    <col min="1296" max="1296" width="1.85546875" customWidth="1"/>
    <col min="1297" max="1297" width="0" hidden="1" customWidth="1"/>
    <col min="1298" max="1298" width="5.7109375" customWidth="1"/>
    <col min="1299" max="1299" width="0" hidden="1" customWidth="1"/>
    <col min="1300" max="1300" width="1.140625" customWidth="1"/>
    <col min="1301" max="1301" width="3.42578125" customWidth="1"/>
    <col min="1302" max="1302" width="3.140625" customWidth="1"/>
    <col min="1303" max="1303" width="0" hidden="1" customWidth="1"/>
    <col min="1304" max="1304" width="0.5703125" customWidth="1"/>
    <col min="1305" max="1305" width="0.140625" customWidth="1"/>
    <col min="1306" max="1306" width="1" customWidth="1"/>
    <col min="1307" max="1308" width="2.7109375" customWidth="1"/>
    <col min="1309" max="1309" width="1.140625" customWidth="1"/>
    <col min="1310" max="1310" width="6.7109375" customWidth="1"/>
    <col min="1311" max="1311" width="0.140625" customWidth="1"/>
    <col min="1312" max="1312" width="2.28515625" customWidth="1"/>
    <col min="1313" max="1313" width="10.28515625" customWidth="1"/>
    <col min="1537" max="1537" width="3.5703125" customWidth="1"/>
    <col min="1538" max="1539" width="0" hidden="1" customWidth="1"/>
    <col min="1540" max="1540" width="17.7109375" customWidth="1"/>
    <col min="1541" max="1541" width="5" customWidth="1"/>
    <col min="1542" max="1542" width="4.85546875" customWidth="1"/>
    <col min="1543" max="1543" width="0.7109375" customWidth="1"/>
    <col min="1544" max="1544" width="2.28515625" customWidth="1"/>
    <col min="1545" max="1545" width="5.140625" customWidth="1"/>
    <col min="1546" max="1546" width="15.28515625" customWidth="1"/>
    <col min="1547" max="1547" width="0.140625" customWidth="1"/>
    <col min="1548" max="1548" width="4.85546875" customWidth="1"/>
    <col min="1549" max="1549" width="0.28515625" customWidth="1"/>
    <col min="1550" max="1550" width="5.28515625" customWidth="1"/>
    <col min="1551" max="1551" width="0.140625" customWidth="1"/>
    <col min="1552" max="1552" width="1.85546875" customWidth="1"/>
    <col min="1553" max="1553" width="0" hidden="1" customWidth="1"/>
    <col min="1554" max="1554" width="5.7109375" customWidth="1"/>
    <col min="1555" max="1555" width="0" hidden="1" customWidth="1"/>
    <col min="1556" max="1556" width="1.140625" customWidth="1"/>
    <col min="1557" max="1557" width="3.42578125" customWidth="1"/>
    <col min="1558" max="1558" width="3.140625" customWidth="1"/>
    <col min="1559" max="1559" width="0" hidden="1" customWidth="1"/>
    <col min="1560" max="1560" width="0.5703125" customWidth="1"/>
    <col min="1561" max="1561" width="0.140625" customWidth="1"/>
    <col min="1562" max="1562" width="1" customWidth="1"/>
    <col min="1563" max="1564" width="2.7109375" customWidth="1"/>
    <col min="1565" max="1565" width="1.140625" customWidth="1"/>
    <col min="1566" max="1566" width="6.7109375" customWidth="1"/>
    <col min="1567" max="1567" width="0.140625" customWidth="1"/>
    <col min="1568" max="1568" width="2.28515625" customWidth="1"/>
    <col min="1569" max="1569" width="10.28515625" customWidth="1"/>
    <col min="1793" max="1793" width="3.5703125" customWidth="1"/>
    <col min="1794" max="1795" width="0" hidden="1" customWidth="1"/>
    <col min="1796" max="1796" width="17.7109375" customWidth="1"/>
    <col min="1797" max="1797" width="5" customWidth="1"/>
    <col min="1798" max="1798" width="4.85546875" customWidth="1"/>
    <col min="1799" max="1799" width="0.7109375" customWidth="1"/>
    <col min="1800" max="1800" width="2.28515625" customWidth="1"/>
    <col min="1801" max="1801" width="5.140625" customWidth="1"/>
    <col min="1802" max="1802" width="15.28515625" customWidth="1"/>
    <col min="1803" max="1803" width="0.140625" customWidth="1"/>
    <col min="1804" max="1804" width="4.85546875" customWidth="1"/>
    <col min="1805" max="1805" width="0.28515625" customWidth="1"/>
    <col min="1806" max="1806" width="5.28515625" customWidth="1"/>
    <col min="1807" max="1807" width="0.140625" customWidth="1"/>
    <col min="1808" max="1808" width="1.85546875" customWidth="1"/>
    <col min="1809" max="1809" width="0" hidden="1" customWidth="1"/>
    <col min="1810" max="1810" width="5.7109375" customWidth="1"/>
    <col min="1811" max="1811" width="0" hidden="1" customWidth="1"/>
    <col min="1812" max="1812" width="1.140625" customWidth="1"/>
    <col min="1813" max="1813" width="3.42578125" customWidth="1"/>
    <col min="1814" max="1814" width="3.140625" customWidth="1"/>
    <col min="1815" max="1815" width="0" hidden="1" customWidth="1"/>
    <col min="1816" max="1816" width="0.5703125" customWidth="1"/>
    <col min="1817" max="1817" width="0.140625" customWidth="1"/>
    <col min="1818" max="1818" width="1" customWidth="1"/>
    <col min="1819" max="1820" width="2.7109375" customWidth="1"/>
    <col min="1821" max="1821" width="1.140625" customWidth="1"/>
    <col min="1822" max="1822" width="6.7109375" customWidth="1"/>
    <col min="1823" max="1823" width="0.140625" customWidth="1"/>
    <col min="1824" max="1824" width="2.28515625" customWidth="1"/>
    <col min="1825" max="1825" width="10.28515625" customWidth="1"/>
    <col min="2049" max="2049" width="3.5703125" customWidth="1"/>
    <col min="2050" max="2051" width="0" hidden="1" customWidth="1"/>
    <col min="2052" max="2052" width="17.7109375" customWidth="1"/>
    <col min="2053" max="2053" width="5" customWidth="1"/>
    <col min="2054" max="2054" width="4.85546875" customWidth="1"/>
    <col min="2055" max="2055" width="0.7109375" customWidth="1"/>
    <col min="2056" max="2056" width="2.28515625" customWidth="1"/>
    <col min="2057" max="2057" width="5.140625" customWidth="1"/>
    <col min="2058" max="2058" width="15.28515625" customWidth="1"/>
    <col min="2059" max="2059" width="0.140625" customWidth="1"/>
    <col min="2060" max="2060" width="4.85546875" customWidth="1"/>
    <col min="2061" max="2061" width="0.28515625" customWidth="1"/>
    <col min="2062" max="2062" width="5.28515625" customWidth="1"/>
    <col min="2063" max="2063" width="0.140625" customWidth="1"/>
    <col min="2064" max="2064" width="1.85546875" customWidth="1"/>
    <col min="2065" max="2065" width="0" hidden="1" customWidth="1"/>
    <col min="2066" max="2066" width="5.7109375" customWidth="1"/>
    <col min="2067" max="2067" width="0" hidden="1" customWidth="1"/>
    <col min="2068" max="2068" width="1.140625" customWidth="1"/>
    <col min="2069" max="2069" width="3.42578125" customWidth="1"/>
    <col min="2070" max="2070" width="3.140625" customWidth="1"/>
    <col min="2071" max="2071" width="0" hidden="1" customWidth="1"/>
    <col min="2072" max="2072" width="0.5703125" customWidth="1"/>
    <col min="2073" max="2073" width="0.140625" customWidth="1"/>
    <col min="2074" max="2074" width="1" customWidth="1"/>
    <col min="2075" max="2076" width="2.7109375" customWidth="1"/>
    <col min="2077" max="2077" width="1.140625" customWidth="1"/>
    <col min="2078" max="2078" width="6.7109375" customWidth="1"/>
    <col min="2079" max="2079" width="0.140625" customWidth="1"/>
    <col min="2080" max="2080" width="2.28515625" customWidth="1"/>
    <col min="2081" max="2081" width="10.28515625" customWidth="1"/>
    <col min="2305" max="2305" width="3.5703125" customWidth="1"/>
    <col min="2306" max="2307" width="0" hidden="1" customWidth="1"/>
    <col min="2308" max="2308" width="17.7109375" customWidth="1"/>
    <col min="2309" max="2309" width="5" customWidth="1"/>
    <col min="2310" max="2310" width="4.85546875" customWidth="1"/>
    <col min="2311" max="2311" width="0.7109375" customWidth="1"/>
    <col min="2312" max="2312" width="2.28515625" customWidth="1"/>
    <col min="2313" max="2313" width="5.140625" customWidth="1"/>
    <col min="2314" max="2314" width="15.28515625" customWidth="1"/>
    <col min="2315" max="2315" width="0.140625" customWidth="1"/>
    <col min="2316" max="2316" width="4.85546875" customWidth="1"/>
    <col min="2317" max="2317" width="0.28515625" customWidth="1"/>
    <col min="2318" max="2318" width="5.28515625" customWidth="1"/>
    <col min="2319" max="2319" width="0.140625" customWidth="1"/>
    <col min="2320" max="2320" width="1.85546875" customWidth="1"/>
    <col min="2321" max="2321" width="0" hidden="1" customWidth="1"/>
    <col min="2322" max="2322" width="5.7109375" customWidth="1"/>
    <col min="2323" max="2323" width="0" hidden="1" customWidth="1"/>
    <col min="2324" max="2324" width="1.140625" customWidth="1"/>
    <col min="2325" max="2325" width="3.42578125" customWidth="1"/>
    <col min="2326" max="2326" width="3.140625" customWidth="1"/>
    <col min="2327" max="2327" width="0" hidden="1" customWidth="1"/>
    <col min="2328" max="2328" width="0.5703125" customWidth="1"/>
    <col min="2329" max="2329" width="0.140625" customWidth="1"/>
    <col min="2330" max="2330" width="1" customWidth="1"/>
    <col min="2331" max="2332" width="2.7109375" customWidth="1"/>
    <col min="2333" max="2333" width="1.140625" customWidth="1"/>
    <col min="2334" max="2334" width="6.7109375" customWidth="1"/>
    <col min="2335" max="2335" width="0.140625" customWidth="1"/>
    <col min="2336" max="2336" width="2.28515625" customWidth="1"/>
    <col min="2337" max="2337" width="10.28515625" customWidth="1"/>
    <col min="2561" max="2561" width="3.5703125" customWidth="1"/>
    <col min="2562" max="2563" width="0" hidden="1" customWidth="1"/>
    <col min="2564" max="2564" width="17.7109375" customWidth="1"/>
    <col min="2565" max="2565" width="5" customWidth="1"/>
    <col min="2566" max="2566" width="4.85546875" customWidth="1"/>
    <col min="2567" max="2567" width="0.7109375" customWidth="1"/>
    <col min="2568" max="2568" width="2.28515625" customWidth="1"/>
    <col min="2569" max="2569" width="5.140625" customWidth="1"/>
    <col min="2570" max="2570" width="15.28515625" customWidth="1"/>
    <col min="2571" max="2571" width="0.140625" customWidth="1"/>
    <col min="2572" max="2572" width="4.85546875" customWidth="1"/>
    <col min="2573" max="2573" width="0.28515625" customWidth="1"/>
    <col min="2574" max="2574" width="5.28515625" customWidth="1"/>
    <col min="2575" max="2575" width="0.140625" customWidth="1"/>
    <col min="2576" max="2576" width="1.85546875" customWidth="1"/>
    <col min="2577" max="2577" width="0" hidden="1" customWidth="1"/>
    <col min="2578" max="2578" width="5.7109375" customWidth="1"/>
    <col min="2579" max="2579" width="0" hidden="1" customWidth="1"/>
    <col min="2580" max="2580" width="1.140625" customWidth="1"/>
    <col min="2581" max="2581" width="3.42578125" customWidth="1"/>
    <col min="2582" max="2582" width="3.140625" customWidth="1"/>
    <col min="2583" max="2583" width="0" hidden="1" customWidth="1"/>
    <col min="2584" max="2584" width="0.5703125" customWidth="1"/>
    <col min="2585" max="2585" width="0.140625" customWidth="1"/>
    <col min="2586" max="2586" width="1" customWidth="1"/>
    <col min="2587" max="2588" width="2.7109375" customWidth="1"/>
    <col min="2589" max="2589" width="1.140625" customWidth="1"/>
    <col min="2590" max="2590" width="6.7109375" customWidth="1"/>
    <col min="2591" max="2591" width="0.140625" customWidth="1"/>
    <col min="2592" max="2592" width="2.28515625" customWidth="1"/>
    <col min="2593" max="2593" width="10.28515625" customWidth="1"/>
    <col min="2817" max="2817" width="3.5703125" customWidth="1"/>
    <col min="2818" max="2819" width="0" hidden="1" customWidth="1"/>
    <col min="2820" max="2820" width="17.7109375" customWidth="1"/>
    <col min="2821" max="2821" width="5" customWidth="1"/>
    <col min="2822" max="2822" width="4.85546875" customWidth="1"/>
    <col min="2823" max="2823" width="0.7109375" customWidth="1"/>
    <col min="2824" max="2824" width="2.28515625" customWidth="1"/>
    <col min="2825" max="2825" width="5.140625" customWidth="1"/>
    <col min="2826" max="2826" width="15.28515625" customWidth="1"/>
    <col min="2827" max="2827" width="0.140625" customWidth="1"/>
    <col min="2828" max="2828" width="4.85546875" customWidth="1"/>
    <col min="2829" max="2829" width="0.28515625" customWidth="1"/>
    <col min="2830" max="2830" width="5.28515625" customWidth="1"/>
    <col min="2831" max="2831" width="0.140625" customWidth="1"/>
    <col min="2832" max="2832" width="1.85546875" customWidth="1"/>
    <col min="2833" max="2833" width="0" hidden="1" customWidth="1"/>
    <col min="2834" max="2834" width="5.7109375" customWidth="1"/>
    <col min="2835" max="2835" width="0" hidden="1" customWidth="1"/>
    <col min="2836" max="2836" width="1.140625" customWidth="1"/>
    <col min="2837" max="2837" width="3.42578125" customWidth="1"/>
    <col min="2838" max="2838" width="3.140625" customWidth="1"/>
    <col min="2839" max="2839" width="0" hidden="1" customWidth="1"/>
    <col min="2840" max="2840" width="0.5703125" customWidth="1"/>
    <col min="2841" max="2841" width="0.140625" customWidth="1"/>
    <col min="2842" max="2842" width="1" customWidth="1"/>
    <col min="2843" max="2844" width="2.7109375" customWidth="1"/>
    <col min="2845" max="2845" width="1.140625" customWidth="1"/>
    <col min="2846" max="2846" width="6.7109375" customWidth="1"/>
    <col min="2847" max="2847" width="0.140625" customWidth="1"/>
    <col min="2848" max="2848" width="2.28515625" customWidth="1"/>
    <col min="2849" max="2849" width="10.28515625" customWidth="1"/>
    <col min="3073" max="3073" width="3.5703125" customWidth="1"/>
    <col min="3074" max="3075" width="0" hidden="1" customWidth="1"/>
    <col min="3076" max="3076" width="17.7109375" customWidth="1"/>
    <col min="3077" max="3077" width="5" customWidth="1"/>
    <col min="3078" max="3078" width="4.85546875" customWidth="1"/>
    <col min="3079" max="3079" width="0.7109375" customWidth="1"/>
    <col min="3080" max="3080" width="2.28515625" customWidth="1"/>
    <col min="3081" max="3081" width="5.140625" customWidth="1"/>
    <col min="3082" max="3082" width="15.28515625" customWidth="1"/>
    <col min="3083" max="3083" width="0.140625" customWidth="1"/>
    <col min="3084" max="3084" width="4.85546875" customWidth="1"/>
    <col min="3085" max="3085" width="0.28515625" customWidth="1"/>
    <col min="3086" max="3086" width="5.28515625" customWidth="1"/>
    <col min="3087" max="3087" width="0.140625" customWidth="1"/>
    <col min="3088" max="3088" width="1.85546875" customWidth="1"/>
    <col min="3089" max="3089" width="0" hidden="1" customWidth="1"/>
    <col min="3090" max="3090" width="5.7109375" customWidth="1"/>
    <col min="3091" max="3091" width="0" hidden="1" customWidth="1"/>
    <col min="3092" max="3092" width="1.140625" customWidth="1"/>
    <col min="3093" max="3093" width="3.42578125" customWidth="1"/>
    <col min="3094" max="3094" width="3.140625" customWidth="1"/>
    <col min="3095" max="3095" width="0" hidden="1" customWidth="1"/>
    <col min="3096" max="3096" width="0.5703125" customWidth="1"/>
    <col min="3097" max="3097" width="0.140625" customWidth="1"/>
    <col min="3098" max="3098" width="1" customWidth="1"/>
    <col min="3099" max="3100" width="2.7109375" customWidth="1"/>
    <col min="3101" max="3101" width="1.140625" customWidth="1"/>
    <col min="3102" max="3102" width="6.7109375" customWidth="1"/>
    <col min="3103" max="3103" width="0.140625" customWidth="1"/>
    <col min="3104" max="3104" width="2.28515625" customWidth="1"/>
    <col min="3105" max="3105" width="10.28515625" customWidth="1"/>
    <col min="3329" max="3329" width="3.5703125" customWidth="1"/>
    <col min="3330" max="3331" width="0" hidden="1" customWidth="1"/>
    <col min="3332" max="3332" width="17.7109375" customWidth="1"/>
    <col min="3333" max="3333" width="5" customWidth="1"/>
    <col min="3334" max="3334" width="4.85546875" customWidth="1"/>
    <col min="3335" max="3335" width="0.7109375" customWidth="1"/>
    <col min="3336" max="3336" width="2.28515625" customWidth="1"/>
    <col min="3337" max="3337" width="5.140625" customWidth="1"/>
    <col min="3338" max="3338" width="15.28515625" customWidth="1"/>
    <col min="3339" max="3339" width="0.140625" customWidth="1"/>
    <col min="3340" max="3340" width="4.85546875" customWidth="1"/>
    <col min="3341" max="3341" width="0.28515625" customWidth="1"/>
    <col min="3342" max="3342" width="5.28515625" customWidth="1"/>
    <col min="3343" max="3343" width="0.140625" customWidth="1"/>
    <col min="3344" max="3344" width="1.85546875" customWidth="1"/>
    <col min="3345" max="3345" width="0" hidden="1" customWidth="1"/>
    <col min="3346" max="3346" width="5.7109375" customWidth="1"/>
    <col min="3347" max="3347" width="0" hidden="1" customWidth="1"/>
    <col min="3348" max="3348" width="1.140625" customWidth="1"/>
    <col min="3349" max="3349" width="3.42578125" customWidth="1"/>
    <col min="3350" max="3350" width="3.140625" customWidth="1"/>
    <col min="3351" max="3351" width="0" hidden="1" customWidth="1"/>
    <col min="3352" max="3352" width="0.5703125" customWidth="1"/>
    <col min="3353" max="3353" width="0.140625" customWidth="1"/>
    <col min="3354" max="3354" width="1" customWidth="1"/>
    <col min="3355" max="3356" width="2.7109375" customWidth="1"/>
    <col min="3357" max="3357" width="1.140625" customWidth="1"/>
    <col min="3358" max="3358" width="6.7109375" customWidth="1"/>
    <col min="3359" max="3359" width="0.140625" customWidth="1"/>
    <col min="3360" max="3360" width="2.28515625" customWidth="1"/>
    <col min="3361" max="3361" width="10.28515625" customWidth="1"/>
    <col min="3585" max="3585" width="3.5703125" customWidth="1"/>
    <col min="3586" max="3587" width="0" hidden="1" customWidth="1"/>
    <col min="3588" max="3588" width="17.7109375" customWidth="1"/>
    <col min="3589" max="3589" width="5" customWidth="1"/>
    <col min="3590" max="3590" width="4.85546875" customWidth="1"/>
    <col min="3591" max="3591" width="0.7109375" customWidth="1"/>
    <col min="3592" max="3592" width="2.28515625" customWidth="1"/>
    <col min="3593" max="3593" width="5.140625" customWidth="1"/>
    <col min="3594" max="3594" width="15.28515625" customWidth="1"/>
    <col min="3595" max="3595" width="0.140625" customWidth="1"/>
    <col min="3596" max="3596" width="4.85546875" customWidth="1"/>
    <col min="3597" max="3597" width="0.28515625" customWidth="1"/>
    <col min="3598" max="3598" width="5.28515625" customWidth="1"/>
    <col min="3599" max="3599" width="0.140625" customWidth="1"/>
    <col min="3600" max="3600" width="1.85546875" customWidth="1"/>
    <col min="3601" max="3601" width="0" hidden="1" customWidth="1"/>
    <col min="3602" max="3602" width="5.7109375" customWidth="1"/>
    <col min="3603" max="3603" width="0" hidden="1" customWidth="1"/>
    <col min="3604" max="3604" width="1.140625" customWidth="1"/>
    <col min="3605" max="3605" width="3.42578125" customWidth="1"/>
    <col min="3606" max="3606" width="3.140625" customWidth="1"/>
    <col min="3607" max="3607" width="0" hidden="1" customWidth="1"/>
    <col min="3608" max="3608" width="0.5703125" customWidth="1"/>
    <col min="3609" max="3609" width="0.140625" customWidth="1"/>
    <col min="3610" max="3610" width="1" customWidth="1"/>
    <col min="3611" max="3612" width="2.7109375" customWidth="1"/>
    <col min="3613" max="3613" width="1.140625" customWidth="1"/>
    <col min="3614" max="3614" width="6.7109375" customWidth="1"/>
    <col min="3615" max="3615" width="0.140625" customWidth="1"/>
    <col min="3616" max="3616" width="2.28515625" customWidth="1"/>
    <col min="3617" max="3617" width="10.28515625" customWidth="1"/>
    <col min="3841" max="3841" width="3.5703125" customWidth="1"/>
    <col min="3842" max="3843" width="0" hidden="1" customWidth="1"/>
    <col min="3844" max="3844" width="17.7109375" customWidth="1"/>
    <col min="3845" max="3845" width="5" customWidth="1"/>
    <col min="3846" max="3846" width="4.85546875" customWidth="1"/>
    <col min="3847" max="3847" width="0.7109375" customWidth="1"/>
    <col min="3848" max="3848" width="2.28515625" customWidth="1"/>
    <col min="3849" max="3849" width="5.140625" customWidth="1"/>
    <col min="3850" max="3850" width="15.28515625" customWidth="1"/>
    <col min="3851" max="3851" width="0.140625" customWidth="1"/>
    <col min="3852" max="3852" width="4.85546875" customWidth="1"/>
    <col min="3853" max="3853" width="0.28515625" customWidth="1"/>
    <col min="3854" max="3854" width="5.28515625" customWidth="1"/>
    <col min="3855" max="3855" width="0.140625" customWidth="1"/>
    <col min="3856" max="3856" width="1.85546875" customWidth="1"/>
    <col min="3857" max="3857" width="0" hidden="1" customWidth="1"/>
    <col min="3858" max="3858" width="5.7109375" customWidth="1"/>
    <col min="3859" max="3859" width="0" hidden="1" customWidth="1"/>
    <col min="3860" max="3860" width="1.140625" customWidth="1"/>
    <col min="3861" max="3861" width="3.42578125" customWidth="1"/>
    <col min="3862" max="3862" width="3.140625" customWidth="1"/>
    <col min="3863" max="3863" width="0" hidden="1" customWidth="1"/>
    <col min="3864" max="3864" width="0.5703125" customWidth="1"/>
    <col min="3865" max="3865" width="0.140625" customWidth="1"/>
    <col min="3866" max="3866" width="1" customWidth="1"/>
    <col min="3867" max="3868" width="2.7109375" customWidth="1"/>
    <col min="3869" max="3869" width="1.140625" customWidth="1"/>
    <col min="3870" max="3870" width="6.7109375" customWidth="1"/>
    <col min="3871" max="3871" width="0.140625" customWidth="1"/>
    <col min="3872" max="3872" width="2.28515625" customWidth="1"/>
    <col min="3873" max="3873" width="10.28515625" customWidth="1"/>
    <col min="4097" max="4097" width="3.5703125" customWidth="1"/>
    <col min="4098" max="4099" width="0" hidden="1" customWidth="1"/>
    <col min="4100" max="4100" width="17.7109375" customWidth="1"/>
    <col min="4101" max="4101" width="5" customWidth="1"/>
    <col min="4102" max="4102" width="4.85546875" customWidth="1"/>
    <col min="4103" max="4103" width="0.7109375" customWidth="1"/>
    <col min="4104" max="4104" width="2.28515625" customWidth="1"/>
    <col min="4105" max="4105" width="5.140625" customWidth="1"/>
    <col min="4106" max="4106" width="15.28515625" customWidth="1"/>
    <col min="4107" max="4107" width="0.140625" customWidth="1"/>
    <col min="4108" max="4108" width="4.85546875" customWidth="1"/>
    <col min="4109" max="4109" width="0.28515625" customWidth="1"/>
    <col min="4110" max="4110" width="5.28515625" customWidth="1"/>
    <col min="4111" max="4111" width="0.140625" customWidth="1"/>
    <col min="4112" max="4112" width="1.85546875" customWidth="1"/>
    <col min="4113" max="4113" width="0" hidden="1" customWidth="1"/>
    <col min="4114" max="4114" width="5.7109375" customWidth="1"/>
    <col min="4115" max="4115" width="0" hidden="1" customWidth="1"/>
    <col min="4116" max="4116" width="1.140625" customWidth="1"/>
    <col min="4117" max="4117" width="3.42578125" customWidth="1"/>
    <col min="4118" max="4118" width="3.140625" customWidth="1"/>
    <col min="4119" max="4119" width="0" hidden="1" customWidth="1"/>
    <col min="4120" max="4120" width="0.5703125" customWidth="1"/>
    <col min="4121" max="4121" width="0.140625" customWidth="1"/>
    <col min="4122" max="4122" width="1" customWidth="1"/>
    <col min="4123" max="4124" width="2.7109375" customWidth="1"/>
    <col min="4125" max="4125" width="1.140625" customWidth="1"/>
    <col min="4126" max="4126" width="6.7109375" customWidth="1"/>
    <col min="4127" max="4127" width="0.140625" customWidth="1"/>
    <col min="4128" max="4128" width="2.28515625" customWidth="1"/>
    <col min="4129" max="4129" width="10.28515625" customWidth="1"/>
    <col min="4353" max="4353" width="3.5703125" customWidth="1"/>
    <col min="4354" max="4355" width="0" hidden="1" customWidth="1"/>
    <col min="4356" max="4356" width="17.7109375" customWidth="1"/>
    <col min="4357" max="4357" width="5" customWidth="1"/>
    <col min="4358" max="4358" width="4.85546875" customWidth="1"/>
    <col min="4359" max="4359" width="0.7109375" customWidth="1"/>
    <col min="4360" max="4360" width="2.28515625" customWidth="1"/>
    <col min="4361" max="4361" width="5.140625" customWidth="1"/>
    <col min="4362" max="4362" width="15.28515625" customWidth="1"/>
    <col min="4363" max="4363" width="0.140625" customWidth="1"/>
    <col min="4364" max="4364" width="4.85546875" customWidth="1"/>
    <col min="4365" max="4365" width="0.28515625" customWidth="1"/>
    <col min="4366" max="4366" width="5.28515625" customWidth="1"/>
    <col min="4367" max="4367" width="0.140625" customWidth="1"/>
    <col min="4368" max="4368" width="1.85546875" customWidth="1"/>
    <col min="4369" max="4369" width="0" hidden="1" customWidth="1"/>
    <col min="4370" max="4370" width="5.7109375" customWidth="1"/>
    <col min="4371" max="4371" width="0" hidden="1" customWidth="1"/>
    <col min="4372" max="4372" width="1.140625" customWidth="1"/>
    <col min="4373" max="4373" width="3.42578125" customWidth="1"/>
    <col min="4374" max="4374" width="3.140625" customWidth="1"/>
    <col min="4375" max="4375" width="0" hidden="1" customWidth="1"/>
    <col min="4376" max="4376" width="0.5703125" customWidth="1"/>
    <col min="4377" max="4377" width="0.140625" customWidth="1"/>
    <col min="4378" max="4378" width="1" customWidth="1"/>
    <col min="4379" max="4380" width="2.7109375" customWidth="1"/>
    <col min="4381" max="4381" width="1.140625" customWidth="1"/>
    <col min="4382" max="4382" width="6.7109375" customWidth="1"/>
    <col min="4383" max="4383" width="0.140625" customWidth="1"/>
    <col min="4384" max="4384" width="2.28515625" customWidth="1"/>
    <col min="4385" max="4385" width="10.28515625" customWidth="1"/>
    <col min="4609" max="4609" width="3.5703125" customWidth="1"/>
    <col min="4610" max="4611" width="0" hidden="1" customWidth="1"/>
    <col min="4612" max="4612" width="17.7109375" customWidth="1"/>
    <col min="4613" max="4613" width="5" customWidth="1"/>
    <col min="4614" max="4614" width="4.85546875" customWidth="1"/>
    <col min="4615" max="4615" width="0.7109375" customWidth="1"/>
    <col min="4616" max="4616" width="2.28515625" customWidth="1"/>
    <col min="4617" max="4617" width="5.140625" customWidth="1"/>
    <col min="4618" max="4618" width="15.28515625" customWidth="1"/>
    <col min="4619" max="4619" width="0.140625" customWidth="1"/>
    <col min="4620" max="4620" width="4.85546875" customWidth="1"/>
    <col min="4621" max="4621" width="0.28515625" customWidth="1"/>
    <col min="4622" max="4622" width="5.28515625" customWidth="1"/>
    <col min="4623" max="4623" width="0.140625" customWidth="1"/>
    <col min="4624" max="4624" width="1.85546875" customWidth="1"/>
    <col min="4625" max="4625" width="0" hidden="1" customWidth="1"/>
    <col min="4626" max="4626" width="5.7109375" customWidth="1"/>
    <col min="4627" max="4627" width="0" hidden="1" customWidth="1"/>
    <col min="4628" max="4628" width="1.140625" customWidth="1"/>
    <col min="4629" max="4629" width="3.42578125" customWidth="1"/>
    <col min="4630" max="4630" width="3.140625" customWidth="1"/>
    <col min="4631" max="4631" width="0" hidden="1" customWidth="1"/>
    <col min="4632" max="4632" width="0.5703125" customWidth="1"/>
    <col min="4633" max="4633" width="0.140625" customWidth="1"/>
    <col min="4634" max="4634" width="1" customWidth="1"/>
    <col min="4635" max="4636" width="2.7109375" customWidth="1"/>
    <col min="4637" max="4637" width="1.140625" customWidth="1"/>
    <col min="4638" max="4638" width="6.7109375" customWidth="1"/>
    <col min="4639" max="4639" width="0.140625" customWidth="1"/>
    <col min="4640" max="4640" width="2.28515625" customWidth="1"/>
    <col min="4641" max="4641" width="10.28515625" customWidth="1"/>
    <col min="4865" max="4865" width="3.5703125" customWidth="1"/>
    <col min="4866" max="4867" width="0" hidden="1" customWidth="1"/>
    <col min="4868" max="4868" width="17.7109375" customWidth="1"/>
    <col min="4869" max="4869" width="5" customWidth="1"/>
    <col min="4870" max="4870" width="4.85546875" customWidth="1"/>
    <col min="4871" max="4871" width="0.7109375" customWidth="1"/>
    <col min="4872" max="4872" width="2.28515625" customWidth="1"/>
    <col min="4873" max="4873" width="5.140625" customWidth="1"/>
    <col min="4874" max="4874" width="15.28515625" customWidth="1"/>
    <col min="4875" max="4875" width="0.140625" customWidth="1"/>
    <col min="4876" max="4876" width="4.85546875" customWidth="1"/>
    <col min="4877" max="4877" width="0.28515625" customWidth="1"/>
    <col min="4878" max="4878" width="5.28515625" customWidth="1"/>
    <col min="4879" max="4879" width="0.140625" customWidth="1"/>
    <col min="4880" max="4880" width="1.85546875" customWidth="1"/>
    <col min="4881" max="4881" width="0" hidden="1" customWidth="1"/>
    <col min="4882" max="4882" width="5.7109375" customWidth="1"/>
    <col min="4883" max="4883" width="0" hidden="1" customWidth="1"/>
    <col min="4884" max="4884" width="1.140625" customWidth="1"/>
    <col min="4885" max="4885" width="3.42578125" customWidth="1"/>
    <col min="4886" max="4886" width="3.140625" customWidth="1"/>
    <col min="4887" max="4887" width="0" hidden="1" customWidth="1"/>
    <col min="4888" max="4888" width="0.5703125" customWidth="1"/>
    <col min="4889" max="4889" width="0.140625" customWidth="1"/>
    <col min="4890" max="4890" width="1" customWidth="1"/>
    <col min="4891" max="4892" width="2.7109375" customWidth="1"/>
    <col min="4893" max="4893" width="1.140625" customWidth="1"/>
    <col min="4894" max="4894" width="6.7109375" customWidth="1"/>
    <col min="4895" max="4895" width="0.140625" customWidth="1"/>
    <col min="4896" max="4896" width="2.28515625" customWidth="1"/>
    <col min="4897" max="4897" width="10.28515625" customWidth="1"/>
    <col min="5121" max="5121" width="3.5703125" customWidth="1"/>
    <col min="5122" max="5123" width="0" hidden="1" customWidth="1"/>
    <col min="5124" max="5124" width="17.7109375" customWidth="1"/>
    <col min="5125" max="5125" width="5" customWidth="1"/>
    <col min="5126" max="5126" width="4.85546875" customWidth="1"/>
    <col min="5127" max="5127" width="0.7109375" customWidth="1"/>
    <col min="5128" max="5128" width="2.28515625" customWidth="1"/>
    <col min="5129" max="5129" width="5.140625" customWidth="1"/>
    <col min="5130" max="5130" width="15.28515625" customWidth="1"/>
    <col min="5131" max="5131" width="0.140625" customWidth="1"/>
    <col min="5132" max="5132" width="4.85546875" customWidth="1"/>
    <col min="5133" max="5133" width="0.28515625" customWidth="1"/>
    <col min="5134" max="5134" width="5.28515625" customWidth="1"/>
    <col min="5135" max="5135" width="0.140625" customWidth="1"/>
    <col min="5136" max="5136" width="1.85546875" customWidth="1"/>
    <col min="5137" max="5137" width="0" hidden="1" customWidth="1"/>
    <col min="5138" max="5138" width="5.7109375" customWidth="1"/>
    <col min="5139" max="5139" width="0" hidden="1" customWidth="1"/>
    <col min="5140" max="5140" width="1.140625" customWidth="1"/>
    <col min="5141" max="5141" width="3.42578125" customWidth="1"/>
    <col min="5142" max="5142" width="3.140625" customWidth="1"/>
    <col min="5143" max="5143" width="0" hidden="1" customWidth="1"/>
    <col min="5144" max="5144" width="0.5703125" customWidth="1"/>
    <col min="5145" max="5145" width="0.140625" customWidth="1"/>
    <col min="5146" max="5146" width="1" customWidth="1"/>
    <col min="5147" max="5148" width="2.7109375" customWidth="1"/>
    <col min="5149" max="5149" width="1.140625" customWidth="1"/>
    <col min="5150" max="5150" width="6.7109375" customWidth="1"/>
    <col min="5151" max="5151" width="0.140625" customWidth="1"/>
    <col min="5152" max="5152" width="2.28515625" customWidth="1"/>
    <col min="5153" max="5153" width="10.28515625" customWidth="1"/>
    <col min="5377" max="5377" width="3.5703125" customWidth="1"/>
    <col min="5378" max="5379" width="0" hidden="1" customWidth="1"/>
    <col min="5380" max="5380" width="17.7109375" customWidth="1"/>
    <col min="5381" max="5381" width="5" customWidth="1"/>
    <col min="5382" max="5382" width="4.85546875" customWidth="1"/>
    <col min="5383" max="5383" width="0.7109375" customWidth="1"/>
    <col min="5384" max="5384" width="2.28515625" customWidth="1"/>
    <col min="5385" max="5385" width="5.140625" customWidth="1"/>
    <col min="5386" max="5386" width="15.28515625" customWidth="1"/>
    <col min="5387" max="5387" width="0.140625" customWidth="1"/>
    <col min="5388" max="5388" width="4.85546875" customWidth="1"/>
    <col min="5389" max="5389" width="0.28515625" customWidth="1"/>
    <col min="5390" max="5390" width="5.28515625" customWidth="1"/>
    <col min="5391" max="5391" width="0.140625" customWidth="1"/>
    <col min="5392" max="5392" width="1.85546875" customWidth="1"/>
    <col min="5393" max="5393" width="0" hidden="1" customWidth="1"/>
    <col min="5394" max="5394" width="5.7109375" customWidth="1"/>
    <col min="5395" max="5395" width="0" hidden="1" customWidth="1"/>
    <col min="5396" max="5396" width="1.140625" customWidth="1"/>
    <col min="5397" max="5397" width="3.42578125" customWidth="1"/>
    <col min="5398" max="5398" width="3.140625" customWidth="1"/>
    <col min="5399" max="5399" width="0" hidden="1" customWidth="1"/>
    <col min="5400" max="5400" width="0.5703125" customWidth="1"/>
    <col min="5401" max="5401" width="0.140625" customWidth="1"/>
    <col min="5402" max="5402" width="1" customWidth="1"/>
    <col min="5403" max="5404" width="2.7109375" customWidth="1"/>
    <col min="5405" max="5405" width="1.140625" customWidth="1"/>
    <col min="5406" max="5406" width="6.7109375" customWidth="1"/>
    <col min="5407" max="5407" width="0.140625" customWidth="1"/>
    <col min="5408" max="5408" width="2.28515625" customWidth="1"/>
    <col min="5409" max="5409" width="10.28515625" customWidth="1"/>
    <col min="5633" max="5633" width="3.5703125" customWidth="1"/>
    <col min="5634" max="5635" width="0" hidden="1" customWidth="1"/>
    <col min="5636" max="5636" width="17.7109375" customWidth="1"/>
    <col min="5637" max="5637" width="5" customWidth="1"/>
    <col min="5638" max="5638" width="4.85546875" customWidth="1"/>
    <col min="5639" max="5639" width="0.7109375" customWidth="1"/>
    <col min="5640" max="5640" width="2.28515625" customWidth="1"/>
    <col min="5641" max="5641" width="5.140625" customWidth="1"/>
    <col min="5642" max="5642" width="15.28515625" customWidth="1"/>
    <col min="5643" max="5643" width="0.140625" customWidth="1"/>
    <col min="5644" max="5644" width="4.85546875" customWidth="1"/>
    <col min="5645" max="5645" width="0.28515625" customWidth="1"/>
    <col min="5646" max="5646" width="5.28515625" customWidth="1"/>
    <col min="5647" max="5647" width="0.140625" customWidth="1"/>
    <col min="5648" max="5648" width="1.85546875" customWidth="1"/>
    <col min="5649" max="5649" width="0" hidden="1" customWidth="1"/>
    <col min="5650" max="5650" width="5.7109375" customWidth="1"/>
    <col min="5651" max="5651" width="0" hidden="1" customWidth="1"/>
    <col min="5652" max="5652" width="1.140625" customWidth="1"/>
    <col min="5653" max="5653" width="3.42578125" customWidth="1"/>
    <col min="5654" max="5654" width="3.140625" customWidth="1"/>
    <col min="5655" max="5655" width="0" hidden="1" customWidth="1"/>
    <col min="5656" max="5656" width="0.5703125" customWidth="1"/>
    <col min="5657" max="5657" width="0.140625" customWidth="1"/>
    <col min="5658" max="5658" width="1" customWidth="1"/>
    <col min="5659" max="5660" width="2.7109375" customWidth="1"/>
    <col min="5661" max="5661" width="1.140625" customWidth="1"/>
    <col min="5662" max="5662" width="6.7109375" customWidth="1"/>
    <col min="5663" max="5663" width="0.140625" customWidth="1"/>
    <col min="5664" max="5664" width="2.28515625" customWidth="1"/>
    <col min="5665" max="5665" width="10.28515625" customWidth="1"/>
    <col min="5889" max="5889" width="3.5703125" customWidth="1"/>
    <col min="5890" max="5891" width="0" hidden="1" customWidth="1"/>
    <col min="5892" max="5892" width="17.7109375" customWidth="1"/>
    <col min="5893" max="5893" width="5" customWidth="1"/>
    <col min="5894" max="5894" width="4.85546875" customWidth="1"/>
    <col min="5895" max="5895" width="0.7109375" customWidth="1"/>
    <col min="5896" max="5896" width="2.28515625" customWidth="1"/>
    <col min="5897" max="5897" width="5.140625" customWidth="1"/>
    <col min="5898" max="5898" width="15.28515625" customWidth="1"/>
    <col min="5899" max="5899" width="0.140625" customWidth="1"/>
    <col min="5900" max="5900" width="4.85546875" customWidth="1"/>
    <col min="5901" max="5901" width="0.28515625" customWidth="1"/>
    <col min="5902" max="5902" width="5.28515625" customWidth="1"/>
    <col min="5903" max="5903" width="0.140625" customWidth="1"/>
    <col min="5904" max="5904" width="1.85546875" customWidth="1"/>
    <col min="5905" max="5905" width="0" hidden="1" customWidth="1"/>
    <col min="5906" max="5906" width="5.7109375" customWidth="1"/>
    <col min="5907" max="5907" width="0" hidden="1" customWidth="1"/>
    <col min="5908" max="5908" width="1.140625" customWidth="1"/>
    <col min="5909" max="5909" width="3.42578125" customWidth="1"/>
    <col min="5910" max="5910" width="3.140625" customWidth="1"/>
    <col min="5911" max="5911" width="0" hidden="1" customWidth="1"/>
    <col min="5912" max="5912" width="0.5703125" customWidth="1"/>
    <col min="5913" max="5913" width="0.140625" customWidth="1"/>
    <col min="5914" max="5914" width="1" customWidth="1"/>
    <col min="5915" max="5916" width="2.7109375" customWidth="1"/>
    <col min="5917" max="5917" width="1.140625" customWidth="1"/>
    <col min="5918" max="5918" width="6.7109375" customWidth="1"/>
    <col min="5919" max="5919" width="0.140625" customWidth="1"/>
    <col min="5920" max="5920" width="2.28515625" customWidth="1"/>
    <col min="5921" max="5921" width="10.28515625" customWidth="1"/>
    <col min="6145" max="6145" width="3.5703125" customWidth="1"/>
    <col min="6146" max="6147" width="0" hidden="1" customWidth="1"/>
    <col min="6148" max="6148" width="17.7109375" customWidth="1"/>
    <col min="6149" max="6149" width="5" customWidth="1"/>
    <col min="6150" max="6150" width="4.85546875" customWidth="1"/>
    <col min="6151" max="6151" width="0.7109375" customWidth="1"/>
    <col min="6152" max="6152" width="2.28515625" customWidth="1"/>
    <col min="6153" max="6153" width="5.140625" customWidth="1"/>
    <col min="6154" max="6154" width="15.28515625" customWidth="1"/>
    <col min="6155" max="6155" width="0.140625" customWidth="1"/>
    <col min="6156" max="6156" width="4.85546875" customWidth="1"/>
    <col min="6157" max="6157" width="0.28515625" customWidth="1"/>
    <col min="6158" max="6158" width="5.28515625" customWidth="1"/>
    <col min="6159" max="6159" width="0.140625" customWidth="1"/>
    <col min="6160" max="6160" width="1.85546875" customWidth="1"/>
    <col min="6161" max="6161" width="0" hidden="1" customWidth="1"/>
    <col min="6162" max="6162" width="5.7109375" customWidth="1"/>
    <col min="6163" max="6163" width="0" hidden="1" customWidth="1"/>
    <col min="6164" max="6164" width="1.140625" customWidth="1"/>
    <col min="6165" max="6165" width="3.42578125" customWidth="1"/>
    <col min="6166" max="6166" width="3.140625" customWidth="1"/>
    <col min="6167" max="6167" width="0" hidden="1" customWidth="1"/>
    <col min="6168" max="6168" width="0.5703125" customWidth="1"/>
    <col min="6169" max="6169" width="0.140625" customWidth="1"/>
    <col min="6170" max="6170" width="1" customWidth="1"/>
    <col min="6171" max="6172" width="2.7109375" customWidth="1"/>
    <col min="6173" max="6173" width="1.140625" customWidth="1"/>
    <col min="6174" max="6174" width="6.7109375" customWidth="1"/>
    <col min="6175" max="6175" width="0.140625" customWidth="1"/>
    <col min="6176" max="6176" width="2.28515625" customWidth="1"/>
    <col min="6177" max="6177" width="10.28515625" customWidth="1"/>
    <col min="6401" max="6401" width="3.5703125" customWidth="1"/>
    <col min="6402" max="6403" width="0" hidden="1" customWidth="1"/>
    <col min="6404" max="6404" width="17.7109375" customWidth="1"/>
    <col min="6405" max="6405" width="5" customWidth="1"/>
    <col min="6406" max="6406" width="4.85546875" customWidth="1"/>
    <col min="6407" max="6407" width="0.7109375" customWidth="1"/>
    <col min="6408" max="6408" width="2.28515625" customWidth="1"/>
    <col min="6409" max="6409" width="5.140625" customWidth="1"/>
    <col min="6410" max="6410" width="15.28515625" customWidth="1"/>
    <col min="6411" max="6411" width="0.140625" customWidth="1"/>
    <col min="6412" max="6412" width="4.85546875" customWidth="1"/>
    <col min="6413" max="6413" width="0.28515625" customWidth="1"/>
    <col min="6414" max="6414" width="5.28515625" customWidth="1"/>
    <col min="6415" max="6415" width="0.140625" customWidth="1"/>
    <col min="6416" max="6416" width="1.85546875" customWidth="1"/>
    <col min="6417" max="6417" width="0" hidden="1" customWidth="1"/>
    <col min="6418" max="6418" width="5.7109375" customWidth="1"/>
    <col min="6419" max="6419" width="0" hidden="1" customWidth="1"/>
    <col min="6420" max="6420" width="1.140625" customWidth="1"/>
    <col min="6421" max="6421" width="3.42578125" customWidth="1"/>
    <col min="6422" max="6422" width="3.140625" customWidth="1"/>
    <col min="6423" max="6423" width="0" hidden="1" customWidth="1"/>
    <col min="6424" max="6424" width="0.5703125" customWidth="1"/>
    <col min="6425" max="6425" width="0.140625" customWidth="1"/>
    <col min="6426" max="6426" width="1" customWidth="1"/>
    <col min="6427" max="6428" width="2.7109375" customWidth="1"/>
    <col min="6429" max="6429" width="1.140625" customWidth="1"/>
    <col min="6430" max="6430" width="6.7109375" customWidth="1"/>
    <col min="6431" max="6431" width="0.140625" customWidth="1"/>
    <col min="6432" max="6432" width="2.28515625" customWidth="1"/>
    <col min="6433" max="6433" width="10.28515625" customWidth="1"/>
    <col min="6657" max="6657" width="3.5703125" customWidth="1"/>
    <col min="6658" max="6659" width="0" hidden="1" customWidth="1"/>
    <col min="6660" max="6660" width="17.7109375" customWidth="1"/>
    <col min="6661" max="6661" width="5" customWidth="1"/>
    <col min="6662" max="6662" width="4.85546875" customWidth="1"/>
    <col min="6663" max="6663" width="0.7109375" customWidth="1"/>
    <col min="6664" max="6664" width="2.28515625" customWidth="1"/>
    <col min="6665" max="6665" width="5.140625" customWidth="1"/>
    <col min="6666" max="6666" width="15.28515625" customWidth="1"/>
    <col min="6667" max="6667" width="0.140625" customWidth="1"/>
    <col min="6668" max="6668" width="4.85546875" customWidth="1"/>
    <col min="6669" max="6669" width="0.28515625" customWidth="1"/>
    <col min="6670" max="6670" width="5.28515625" customWidth="1"/>
    <col min="6671" max="6671" width="0.140625" customWidth="1"/>
    <col min="6672" max="6672" width="1.85546875" customWidth="1"/>
    <col min="6673" max="6673" width="0" hidden="1" customWidth="1"/>
    <col min="6674" max="6674" width="5.7109375" customWidth="1"/>
    <col min="6675" max="6675" width="0" hidden="1" customWidth="1"/>
    <col min="6676" max="6676" width="1.140625" customWidth="1"/>
    <col min="6677" max="6677" width="3.42578125" customWidth="1"/>
    <col min="6678" max="6678" width="3.140625" customWidth="1"/>
    <col min="6679" max="6679" width="0" hidden="1" customWidth="1"/>
    <col min="6680" max="6680" width="0.5703125" customWidth="1"/>
    <col min="6681" max="6681" width="0.140625" customWidth="1"/>
    <col min="6682" max="6682" width="1" customWidth="1"/>
    <col min="6683" max="6684" width="2.7109375" customWidth="1"/>
    <col min="6685" max="6685" width="1.140625" customWidth="1"/>
    <col min="6686" max="6686" width="6.7109375" customWidth="1"/>
    <col min="6687" max="6687" width="0.140625" customWidth="1"/>
    <col min="6688" max="6688" width="2.28515625" customWidth="1"/>
    <col min="6689" max="6689" width="10.28515625" customWidth="1"/>
    <col min="6913" max="6913" width="3.5703125" customWidth="1"/>
    <col min="6914" max="6915" width="0" hidden="1" customWidth="1"/>
    <col min="6916" max="6916" width="17.7109375" customWidth="1"/>
    <col min="6917" max="6917" width="5" customWidth="1"/>
    <col min="6918" max="6918" width="4.85546875" customWidth="1"/>
    <col min="6919" max="6919" width="0.7109375" customWidth="1"/>
    <col min="6920" max="6920" width="2.28515625" customWidth="1"/>
    <col min="6921" max="6921" width="5.140625" customWidth="1"/>
    <col min="6922" max="6922" width="15.28515625" customWidth="1"/>
    <col min="6923" max="6923" width="0.140625" customWidth="1"/>
    <col min="6924" max="6924" width="4.85546875" customWidth="1"/>
    <col min="6925" max="6925" width="0.28515625" customWidth="1"/>
    <col min="6926" max="6926" width="5.28515625" customWidth="1"/>
    <col min="6927" max="6927" width="0.140625" customWidth="1"/>
    <col min="6928" max="6928" width="1.85546875" customWidth="1"/>
    <col min="6929" max="6929" width="0" hidden="1" customWidth="1"/>
    <col min="6930" max="6930" width="5.7109375" customWidth="1"/>
    <col min="6931" max="6931" width="0" hidden="1" customWidth="1"/>
    <col min="6932" max="6932" width="1.140625" customWidth="1"/>
    <col min="6933" max="6933" width="3.42578125" customWidth="1"/>
    <col min="6934" max="6934" width="3.140625" customWidth="1"/>
    <col min="6935" max="6935" width="0" hidden="1" customWidth="1"/>
    <col min="6936" max="6936" width="0.5703125" customWidth="1"/>
    <col min="6937" max="6937" width="0.140625" customWidth="1"/>
    <col min="6938" max="6938" width="1" customWidth="1"/>
    <col min="6939" max="6940" width="2.7109375" customWidth="1"/>
    <col min="6941" max="6941" width="1.140625" customWidth="1"/>
    <col min="6942" max="6942" width="6.7109375" customWidth="1"/>
    <col min="6943" max="6943" width="0.140625" customWidth="1"/>
    <col min="6944" max="6944" width="2.28515625" customWidth="1"/>
    <col min="6945" max="6945" width="10.28515625" customWidth="1"/>
    <col min="7169" max="7169" width="3.5703125" customWidth="1"/>
    <col min="7170" max="7171" width="0" hidden="1" customWidth="1"/>
    <col min="7172" max="7172" width="17.7109375" customWidth="1"/>
    <col min="7173" max="7173" width="5" customWidth="1"/>
    <col min="7174" max="7174" width="4.85546875" customWidth="1"/>
    <col min="7175" max="7175" width="0.7109375" customWidth="1"/>
    <col min="7176" max="7176" width="2.28515625" customWidth="1"/>
    <col min="7177" max="7177" width="5.140625" customWidth="1"/>
    <col min="7178" max="7178" width="15.28515625" customWidth="1"/>
    <col min="7179" max="7179" width="0.140625" customWidth="1"/>
    <col min="7180" max="7180" width="4.85546875" customWidth="1"/>
    <col min="7181" max="7181" width="0.28515625" customWidth="1"/>
    <col min="7182" max="7182" width="5.28515625" customWidth="1"/>
    <col min="7183" max="7183" width="0.140625" customWidth="1"/>
    <col min="7184" max="7184" width="1.85546875" customWidth="1"/>
    <col min="7185" max="7185" width="0" hidden="1" customWidth="1"/>
    <col min="7186" max="7186" width="5.7109375" customWidth="1"/>
    <col min="7187" max="7187" width="0" hidden="1" customWidth="1"/>
    <col min="7188" max="7188" width="1.140625" customWidth="1"/>
    <col min="7189" max="7189" width="3.42578125" customWidth="1"/>
    <col min="7190" max="7190" width="3.140625" customWidth="1"/>
    <col min="7191" max="7191" width="0" hidden="1" customWidth="1"/>
    <col min="7192" max="7192" width="0.5703125" customWidth="1"/>
    <col min="7193" max="7193" width="0.140625" customWidth="1"/>
    <col min="7194" max="7194" width="1" customWidth="1"/>
    <col min="7195" max="7196" width="2.7109375" customWidth="1"/>
    <col min="7197" max="7197" width="1.140625" customWidth="1"/>
    <col min="7198" max="7198" width="6.7109375" customWidth="1"/>
    <col min="7199" max="7199" width="0.140625" customWidth="1"/>
    <col min="7200" max="7200" width="2.28515625" customWidth="1"/>
    <col min="7201" max="7201" width="10.28515625" customWidth="1"/>
    <col min="7425" max="7425" width="3.5703125" customWidth="1"/>
    <col min="7426" max="7427" width="0" hidden="1" customWidth="1"/>
    <col min="7428" max="7428" width="17.7109375" customWidth="1"/>
    <col min="7429" max="7429" width="5" customWidth="1"/>
    <col min="7430" max="7430" width="4.85546875" customWidth="1"/>
    <col min="7431" max="7431" width="0.7109375" customWidth="1"/>
    <col min="7432" max="7432" width="2.28515625" customWidth="1"/>
    <col min="7433" max="7433" width="5.140625" customWidth="1"/>
    <col min="7434" max="7434" width="15.28515625" customWidth="1"/>
    <col min="7435" max="7435" width="0.140625" customWidth="1"/>
    <col min="7436" max="7436" width="4.85546875" customWidth="1"/>
    <col min="7437" max="7437" width="0.28515625" customWidth="1"/>
    <col min="7438" max="7438" width="5.28515625" customWidth="1"/>
    <col min="7439" max="7439" width="0.140625" customWidth="1"/>
    <col min="7440" max="7440" width="1.85546875" customWidth="1"/>
    <col min="7441" max="7441" width="0" hidden="1" customWidth="1"/>
    <col min="7442" max="7442" width="5.7109375" customWidth="1"/>
    <col min="7443" max="7443" width="0" hidden="1" customWidth="1"/>
    <col min="7444" max="7444" width="1.140625" customWidth="1"/>
    <col min="7445" max="7445" width="3.42578125" customWidth="1"/>
    <col min="7446" max="7446" width="3.140625" customWidth="1"/>
    <col min="7447" max="7447" width="0" hidden="1" customWidth="1"/>
    <col min="7448" max="7448" width="0.5703125" customWidth="1"/>
    <col min="7449" max="7449" width="0.140625" customWidth="1"/>
    <col min="7450" max="7450" width="1" customWidth="1"/>
    <col min="7451" max="7452" width="2.7109375" customWidth="1"/>
    <col min="7453" max="7453" width="1.140625" customWidth="1"/>
    <col min="7454" max="7454" width="6.7109375" customWidth="1"/>
    <col min="7455" max="7455" width="0.140625" customWidth="1"/>
    <col min="7456" max="7456" width="2.28515625" customWidth="1"/>
    <col min="7457" max="7457" width="10.28515625" customWidth="1"/>
    <col min="7681" max="7681" width="3.5703125" customWidth="1"/>
    <col min="7682" max="7683" width="0" hidden="1" customWidth="1"/>
    <col min="7684" max="7684" width="17.7109375" customWidth="1"/>
    <col min="7685" max="7685" width="5" customWidth="1"/>
    <col min="7686" max="7686" width="4.85546875" customWidth="1"/>
    <col min="7687" max="7687" width="0.7109375" customWidth="1"/>
    <col min="7688" max="7688" width="2.28515625" customWidth="1"/>
    <col min="7689" max="7689" width="5.140625" customWidth="1"/>
    <col min="7690" max="7690" width="15.28515625" customWidth="1"/>
    <col min="7691" max="7691" width="0.140625" customWidth="1"/>
    <col min="7692" max="7692" width="4.85546875" customWidth="1"/>
    <col min="7693" max="7693" width="0.28515625" customWidth="1"/>
    <col min="7694" max="7694" width="5.28515625" customWidth="1"/>
    <col min="7695" max="7695" width="0.140625" customWidth="1"/>
    <col min="7696" max="7696" width="1.85546875" customWidth="1"/>
    <col min="7697" max="7697" width="0" hidden="1" customWidth="1"/>
    <col min="7698" max="7698" width="5.7109375" customWidth="1"/>
    <col min="7699" max="7699" width="0" hidden="1" customWidth="1"/>
    <col min="7700" max="7700" width="1.140625" customWidth="1"/>
    <col min="7701" max="7701" width="3.42578125" customWidth="1"/>
    <col min="7702" max="7702" width="3.140625" customWidth="1"/>
    <col min="7703" max="7703" width="0" hidden="1" customWidth="1"/>
    <col min="7704" max="7704" width="0.5703125" customWidth="1"/>
    <col min="7705" max="7705" width="0.140625" customWidth="1"/>
    <col min="7706" max="7706" width="1" customWidth="1"/>
    <col min="7707" max="7708" width="2.7109375" customWidth="1"/>
    <col min="7709" max="7709" width="1.140625" customWidth="1"/>
    <col min="7710" max="7710" width="6.7109375" customWidth="1"/>
    <col min="7711" max="7711" width="0.140625" customWidth="1"/>
    <col min="7712" max="7712" width="2.28515625" customWidth="1"/>
    <col min="7713" max="7713" width="10.28515625" customWidth="1"/>
    <col min="7937" max="7937" width="3.5703125" customWidth="1"/>
    <col min="7938" max="7939" width="0" hidden="1" customWidth="1"/>
    <col min="7940" max="7940" width="17.7109375" customWidth="1"/>
    <col min="7941" max="7941" width="5" customWidth="1"/>
    <col min="7942" max="7942" width="4.85546875" customWidth="1"/>
    <col min="7943" max="7943" width="0.7109375" customWidth="1"/>
    <col min="7944" max="7944" width="2.28515625" customWidth="1"/>
    <col min="7945" max="7945" width="5.140625" customWidth="1"/>
    <col min="7946" max="7946" width="15.28515625" customWidth="1"/>
    <col min="7947" max="7947" width="0.140625" customWidth="1"/>
    <col min="7948" max="7948" width="4.85546875" customWidth="1"/>
    <col min="7949" max="7949" width="0.28515625" customWidth="1"/>
    <col min="7950" max="7950" width="5.28515625" customWidth="1"/>
    <col min="7951" max="7951" width="0.140625" customWidth="1"/>
    <col min="7952" max="7952" width="1.85546875" customWidth="1"/>
    <col min="7953" max="7953" width="0" hidden="1" customWidth="1"/>
    <col min="7954" max="7954" width="5.7109375" customWidth="1"/>
    <col min="7955" max="7955" width="0" hidden="1" customWidth="1"/>
    <col min="7956" max="7956" width="1.140625" customWidth="1"/>
    <col min="7957" max="7957" width="3.42578125" customWidth="1"/>
    <col min="7958" max="7958" width="3.140625" customWidth="1"/>
    <col min="7959" max="7959" width="0" hidden="1" customWidth="1"/>
    <col min="7960" max="7960" width="0.5703125" customWidth="1"/>
    <col min="7961" max="7961" width="0.140625" customWidth="1"/>
    <col min="7962" max="7962" width="1" customWidth="1"/>
    <col min="7963" max="7964" width="2.7109375" customWidth="1"/>
    <col min="7965" max="7965" width="1.140625" customWidth="1"/>
    <col min="7966" max="7966" width="6.7109375" customWidth="1"/>
    <col min="7967" max="7967" width="0.140625" customWidth="1"/>
    <col min="7968" max="7968" width="2.28515625" customWidth="1"/>
    <col min="7969" max="7969" width="10.28515625" customWidth="1"/>
    <col min="8193" max="8193" width="3.5703125" customWidth="1"/>
    <col min="8194" max="8195" width="0" hidden="1" customWidth="1"/>
    <col min="8196" max="8196" width="17.7109375" customWidth="1"/>
    <col min="8197" max="8197" width="5" customWidth="1"/>
    <col min="8198" max="8198" width="4.85546875" customWidth="1"/>
    <col min="8199" max="8199" width="0.7109375" customWidth="1"/>
    <col min="8200" max="8200" width="2.28515625" customWidth="1"/>
    <col min="8201" max="8201" width="5.140625" customWidth="1"/>
    <col min="8202" max="8202" width="15.28515625" customWidth="1"/>
    <col min="8203" max="8203" width="0.140625" customWidth="1"/>
    <col min="8204" max="8204" width="4.85546875" customWidth="1"/>
    <col min="8205" max="8205" width="0.28515625" customWidth="1"/>
    <col min="8206" max="8206" width="5.28515625" customWidth="1"/>
    <col min="8207" max="8207" width="0.140625" customWidth="1"/>
    <col min="8208" max="8208" width="1.85546875" customWidth="1"/>
    <col min="8209" max="8209" width="0" hidden="1" customWidth="1"/>
    <col min="8210" max="8210" width="5.7109375" customWidth="1"/>
    <col min="8211" max="8211" width="0" hidden="1" customWidth="1"/>
    <col min="8212" max="8212" width="1.140625" customWidth="1"/>
    <col min="8213" max="8213" width="3.42578125" customWidth="1"/>
    <col min="8214" max="8214" width="3.140625" customWidth="1"/>
    <col min="8215" max="8215" width="0" hidden="1" customWidth="1"/>
    <col min="8216" max="8216" width="0.5703125" customWidth="1"/>
    <col min="8217" max="8217" width="0.140625" customWidth="1"/>
    <col min="8218" max="8218" width="1" customWidth="1"/>
    <col min="8219" max="8220" width="2.7109375" customWidth="1"/>
    <col min="8221" max="8221" width="1.140625" customWidth="1"/>
    <col min="8222" max="8222" width="6.7109375" customWidth="1"/>
    <col min="8223" max="8223" width="0.140625" customWidth="1"/>
    <col min="8224" max="8224" width="2.28515625" customWidth="1"/>
    <col min="8225" max="8225" width="10.28515625" customWidth="1"/>
    <col min="8449" max="8449" width="3.5703125" customWidth="1"/>
    <col min="8450" max="8451" width="0" hidden="1" customWidth="1"/>
    <col min="8452" max="8452" width="17.7109375" customWidth="1"/>
    <col min="8453" max="8453" width="5" customWidth="1"/>
    <col min="8454" max="8454" width="4.85546875" customWidth="1"/>
    <col min="8455" max="8455" width="0.7109375" customWidth="1"/>
    <col min="8456" max="8456" width="2.28515625" customWidth="1"/>
    <col min="8457" max="8457" width="5.140625" customWidth="1"/>
    <col min="8458" max="8458" width="15.28515625" customWidth="1"/>
    <col min="8459" max="8459" width="0.140625" customWidth="1"/>
    <col min="8460" max="8460" width="4.85546875" customWidth="1"/>
    <col min="8461" max="8461" width="0.28515625" customWidth="1"/>
    <col min="8462" max="8462" width="5.28515625" customWidth="1"/>
    <col min="8463" max="8463" width="0.140625" customWidth="1"/>
    <col min="8464" max="8464" width="1.85546875" customWidth="1"/>
    <col min="8465" max="8465" width="0" hidden="1" customWidth="1"/>
    <col min="8466" max="8466" width="5.7109375" customWidth="1"/>
    <col min="8467" max="8467" width="0" hidden="1" customWidth="1"/>
    <col min="8468" max="8468" width="1.140625" customWidth="1"/>
    <col min="8469" max="8469" width="3.42578125" customWidth="1"/>
    <col min="8470" max="8470" width="3.140625" customWidth="1"/>
    <col min="8471" max="8471" width="0" hidden="1" customWidth="1"/>
    <col min="8472" max="8472" width="0.5703125" customWidth="1"/>
    <col min="8473" max="8473" width="0.140625" customWidth="1"/>
    <col min="8474" max="8474" width="1" customWidth="1"/>
    <col min="8475" max="8476" width="2.7109375" customWidth="1"/>
    <col min="8477" max="8477" width="1.140625" customWidth="1"/>
    <col min="8478" max="8478" width="6.7109375" customWidth="1"/>
    <col min="8479" max="8479" width="0.140625" customWidth="1"/>
    <col min="8480" max="8480" width="2.28515625" customWidth="1"/>
    <col min="8481" max="8481" width="10.28515625" customWidth="1"/>
    <col min="8705" max="8705" width="3.5703125" customWidth="1"/>
    <col min="8706" max="8707" width="0" hidden="1" customWidth="1"/>
    <col min="8708" max="8708" width="17.7109375" customWidth="1"/>
    <col min="8709" max="8709" width="5" customWidth="1"/>
    <col min="8710" max="8710" width="4.85546875" customWidth="1"/>
    <col min="8711" max="8711" width="0.7109375" customWidth="1"/>
    <col min="8712" max="8712" width="2.28515625" customWidth="1"/>
    <col min="8713" max="8713" width="5.140625" customWidth="1"/>
    <col min="8714" max="8714" width="15.28515625" customWidth="1"/>
    <col min="8715" max="8715" width="0.140625" customWidth="1"/>
    <col min="8716" max="8716" width="4.85546875" customWidth="1"/>
    <col min="8717" max="8717" width="0.28515625" customWidth="1"/>
    <col min="8718" max="8718" width="5.28515625" customWidth="1"/>
    <col min="8719" max="8719" width="0.140625" customWidth="1"/>
    <col min="8720" max="8720" width="1.85546875" customWidth="1"/>
    <col min="8721" max="8721" width="0" hidden="1" customWidth="1"/>
    <col min="8722" max="8722" width="5.7109375" customWidth="1"/>
    <col min="8723" max="8723" width="0" hidden="1" customWidth="1"/>
    <col min="8724" max="8724" width="1.140625" customWidth="1"/>
    <col min="8725" max="8725" width="3.42578125" customWidth="1"/>
    <col min="8726" max="8726" width="3.140625" customWidth="1"/>
    <col min="8727" max="8727" width="0" hidden="1" customWidth="1"/>
    <col min="8728" max="8728" width="0.5703125" customWidth="1"/>
    <col min="8729" max="8729" width="0.140625" customWidth="1"/>
    <col min="8730" max="8730" width="1" customWidth="1"/>
    <col min="8731" max="8732" width="2.7109375" customWidth="1"/>
    <col min="8733" max="8733" width="1.140625" customWidth="1"/>
    <col min="8734" max="8734" width="6.7109375" customWidth="1"/>
    <col min="8735" max="8735" width="0.140625" customWidth="1"/>
    <col min="8736" max="8736" width="2.28515625" customWidth="1"/>
    <col min="8737" max="8737" width="10.28515625" customWidth="1"/>
    <col min="8961" max="8961" width="3.5703125" customWidth="1"/>
    <col min="8962" max="8963" width="0" hidden="1" customWidth="1"/>
    <col min="8964" max="8964" width="17.7109375" customWidth="1"/>
    <col min="8965" max="8965" width="5" customWidth="1"/>
    <col min="8966" max="8966" width="4.85546875" customWidth="1"/>
    <col min="8967" max="8967" width="0.7109375" customWidth="1"/>
    <col min="8968" max="8968" width="2.28515625" customWidth="1"/>
    <col min="8969" max="8969" width="5.140625" customWidth="1"/>
    <col min="8970" max="8970" width="15.28515625" customWidth="1"/>
    <col min="8971" max="8971" width="0.140625" customWidth="1"/>
    <col min="8972" max="8972" width="4.85546875" customWidth="1"/>
    <col min="8973" max="8973" width="0.28515625" customWidth="1"/>
    <col min="8974" max="8974" width="5.28515625" customWidth="1"/>
    <col min="8975" max="8975" width="0.140625" customWidth="1"/>
    <col min="8976" max="8976" width="1.85546875" customWidth="1"/>
    <col min="8977" max="8977" width="0" hidden="1" customWidth="1"/>
    <col min="8978" max="8978" width="5.7109375" customWidth="1"/>
    <col min="8979" max="8979" width="0" hidden="1" customWidth="1"/>
    <col min="8980" max="8980" width="1.140625" customWidth="1"/>
    <col min="8981" max="8981" width="3.42578125" customWidth="1"/>
    <col min="8982" max="8982" width="3.140625" customWidth="1"/>
    <col min="8983" max="8983" width="0" hidden="1" customWidth="1"/>
    <col min="8984" max="8984" width="0.5703125" customWidth="1"/>
    <col min="8985" max="8985" width="0.140625" customWidth="1"/>
    <col min="8986" max="8986" width="1" customWidth="1"/>
    <col min="8987" max="8988" width="2.7109375" customWidth="1"/>
    <col min="8989" max="8989" width="1.140625" customWidth="1"/>
    <col min="8990" max="8990" width="6.7109375" customWidth="1"/>
    <col min="8991" max="8991" width="0.140625" customWidth="1"/>
    <col min="8992" max="8992" width="2.28515625" customWidth="1"/>
    <col min="8993" max="8993" width="10.28515625" customWidth="1"/>
    <col min="9217" max="9217" width="3.5703125" customWidth="1"/>
    <col min="9218" max="9219" width="0" hidden="1" customWidth="1"/>
    <col min="9220" max="9220" width="17.7109375" customWidth="1"/>
    <col min="9221" max="9221" width="5" customWidth="1"/>
    <col min="9222" max="9222" width="4.85546875" customWidth="1"/>
    <col min="9223" max="9223" width="0.7109375" customWidth="1"/>
    <col min="9224" max="9224" width="2.28515625" customWidth="1"/>
    <col min="9225" max="9225" width="5.140625" customWidth="1"/>
    <col min="9226" max="9226" width="15.28515625" customWidth="1"/>
    <col min="9227" max="9227" width="0.140625" customWidth="1"/>
    <col min="9228" max="9228" width="4.85546875" customWidth="1"/>
    <col min="9229" max="9229" width="0.28515625" customWidth="1"/>
    <col min="9230" max="9230" width="5.28515625" customWidth="1"/>
    <col min="9231" max="9231" width="0.140625" customWidth="1"/>
    <col min="9232" max="9232" width="1.85546875" customWidth="1"/>
    <col min="9233" max="9233" width="0" hidden="1" customWidth="1"/>
    <col min="9234" max="9234" width="5.7109375" customWidth="1"/>
    <col min="9235" max="9235" width="0" hidden="1" customWidth="1"/>
    <col min="9236" max="9236" width="1.140625" customWidth="1"/>
    <col min="9237" max="9237" width="3.42578125" customWidth="1"/>
    <col min="9238" max="9238" width="3.140625" customWidth="1"/>
    <col min="9239" max="9239" width="0" hidden="1" customWidth="1"/>
    <col min="9240" max="9240" width="0.5703125" customWidth="1"/>
    <col min="9241" max="9241" width="0.140625" customWidth="1"/>
    <col min="9242" max="9242" width="1" customWidth="1"/>
    <col min="9243" max="9244" width="2.7109375" customWidth="1"/>
    <col min="9245" max="9245" width="1.140625" customWidth="1"/>
    <col min="9246" max="9246" width="6.7109375" customWidth="1"/>
    <col min="9247" max="9247" width="0.140625" customWidth="1"/>
    <col min="9248" max="9248" width="2.28515625" customWidth="1"/>
    <col min="9249" max="9249" width="10.28515625" customWidth="1"/>
    <col min="9473" max="9473" width="3.5703125" customWidth="1"/>
    <col min="9474" max="9475" width="0" hidden="1" customWidth="1"/>
    <col min="9476" max="9476" width="17.7109375" customWidth="1"/>
    <col min="9477" max="9477" width="5" customWidth="1"/>
    <col min="9478" max="9478" width="4.85546875" customWidth="1"/>
    <col min="9479" max="9479" width="0.7109375" customWidth="1"/>
    <col min="9480" max="9480" width="2.28515625" customWidth="1"/>
    <col min="9481" max="9481" width="5.140625" customWidth="1"/>
    <col min="9482" max="9482" width="15.28515625" customWidth="1"/>
    <col min="9483" max="9483" width="0.140625" customWidth="1"/>
    <col min="9484" max="9484" width="4.85546875" customWidth="1"/>
    <col min="9485" max="9485" width="0.28515625" customWidth="1"/>
    <col min="9486" max="9486" width="5.28515625" customWidth="1"/>
    <col min="9487" max="9487" width="0.140625" customWidth="1"/>
    <col min="9488" max="9488" width="1.85546875" customWidth="1"/>
    <col min="9489" max="9489" width="0" hidden="1" customWidth="1"/>
    <col min="9490" max="9490" width="5.7109375" customWidth="1"/>
    <col min="9491" max="9491" width="0" hidden="1" customWidth="1"/>
    <col min="9492" max="9492" width="1.140625" customWidth="1"/>
    <col min="9493" max="9493" width="3.42578125" customWidth="1"/>
    <col min="9494" max="9494" width="3.140625" customWidth="1"/>
    <col min="9495" max="9495" width="0" hidden="1" customWidth="1"/>
    <col min="9496" max="9496" width="0.5703125" customWidth="1"/>
    <col min="9497" max="9497" width="0.140625" customWidth="1"/>
    <col min="9498" max="9498" width="1" customWidth="1"/>
    <col min="9499" max="9500" width="2.7109375" customWidth="1"/>
    <col min="9501" max="9501" width="1.140625" customWidth="1"/>
    <col min="9502" max="9502" width="6.7109375" customWidth="1"/>
    <col min="9503" max="9503" width="0.140625" customWidth="1"/>
    <col min="9504" max="9504" width="2.28515625" customWidth="1"/>
    <col min="9505" max="9505" width="10.28515625" customWidth="1"/>
    <col min="9729" max="9729" width="3.5703125" customWidth="1"/>
    <col min="9730" max="9731" width="0" hidden="1" customWidth="1"/>
    <col min="9732" max="9732" width="17.7109375" customWidth="1"/>
    <col min="9733" max="9733" width="5" customWidth="1"/>
    <col min="9734" max="9734" width="4.85546875" customWidth="1"/>
    <col min="9735" max="9735" width="0.7109375" customWidth="1"/>
    <col min="9736" max="9736" width="2.28515625" customWidth="1"/>
    <col min="9737" max="9737" width="5.140625" customWidth="1"/>
    <col min="9738" max="9738" width="15.28515625" customWidth="1"/>
    <col min="9739" max="9739" width="0.140625" customWidth="1"/>
    <col min="9740" max="9740" width="4.85546875" customWidth="1"/>
    <col min="9741" max="9741" width="0.28515625" customWidth="1"/>
    <col min="9742" max="9742" width="5.28515625" customWidth="1"/>
    <col min="9743" max="9743" width="0.140625" customWidth="1"/>
    <col min="9744" max="9744" width="1.85546875" customWidth="1"/>
    <col min="9745" max="9745" width="0" hidden="1" customWidth="1"/>
    <col min="9746" max="9746" width="5.7109375" customWidth="1"/>
    <col min="9747" max="9747" width="0" hidden="1" customWidth="1"/>
    <col min="9748" max="9748" width="1.140625" customWidth="1"/>
    <col min="9749" max="9749" width="3.42578125" customWidth="1"/>
    <col min="9750" max="9750" width="3.140625" customWidth="1"/>
    <col min="9751" max="9751" width="0" hidden="1" customWidth="1"/>
    <col min="9752" max="9752" width="0.5703125" customWidth="1"/>
    <col min="9753" max="9753" width="0.140625" customWidth="1"/>
    <col min="9754" max="9754" width="1" customWidth="1"/>
    <col min="9755" max="9756" width="2.7109375" customWidth="1"/>
    <col min="9757" max="9757" width="1.140625" customWidth="1"/>
    <col min="9758" max="9758" width="6.7109375" customWidth="1"/>
    <col min="9759" max="9759" width="0.140625" customWidth="1"/>
    <col min="9760" max="9760" width="2.28515625" customWidth="1"/>
    <col min="9761" max="9761" width="10.28515625" customWidth="1"/>
    <col min="9985" max="9985" width="3.5703125" customWidth="1"/>
    <col min="9986" max="9987" width="0" hidden="1" customWidth="1"/>
    <col min="9988" max="9988" width="17.7109375" customWidth="1"/>
    <col min="9989" max="9989" width="5" customWidth="1"/>
    <col min="9990" max="9990" width="4.85546875" customWidth="1"/>
    <col min="9991" max="9991" width="0.7109375" customWidth="1"/>
    <col min="9992" max="9992" width="2.28515625" customWidth="1"/>
    <col min="9993" max="9993" width="5.140625" customWidth="1"/>
    <col min="9994" max="9994" width="15.28515625" customWidth="1"/>
    <col min="9995" max="9995" width="0.140625" customWidth="1"/>
    <col min="9996" max="9996" width="4.85546875" customWidth="1"/>
    <col min="9997" max="9997" width="0.28515625" customWidth="1"/>
    <col min="9998" max="9998" width="5.28515625" customWidth="1"/>
    <col min="9999" max="9999" width="0.140625" customWidth="1"/>
    <col min="10000" max="10000" width="1.85546875" customWidth="1"/>
    <col min="10001" max="10001" width="0" hidden="1" customWidth="1"/>
    <col min="10002" max="10002" width="5.7109375" customWidth="1"/>
    <col min="10003" max="10003" width="0" hidden="1" customWidth="1"/>
    <col min="10004" max="10004" width="1.140625" customWidth="1"/>
    <col min="10005" max="10005" width="3.42578125" customWidth="1"/>
    <col min="10006" max="10006" width="3.140625" customWidth="1"/>
    <col min="10007" max="10007" width="0" hidden="1" customWidth="1"/>
    <col min="10008" max="10008" width="0.5703125" customWidth="1"/>
    <col min="10009" max="10009" width="0.140625" customWidth="1"/>
    <col min="10010" max="10010" width="1" customWidth="1"/>
    <col min="10011" max="10012" width="2.7109375" customWidth="1"/>
    <col min="10013" max="10013" width="1.140625" customWidth="1"/>
    <col min="10014" max="10014" width="6.7109375" customWidth="1"/>
    <col min="10015" max="10015" width="0.140625" customWidth="1"/>
    <col min="10016" max="10016" width="2.28515625" customWidth="1"/>
    <col min="10017" max="10017" width="10.28515625" customWidth="1"/>
    <col min="10241" max="10241" width="3.5703125" customWidth="1"/>
    <col min="10242" max="10243" width="0" hidden="1" customWidth="1"/>
    <col min="10244" max="10244" width="17.7109375" customWidth="1"/>
    <col min="10245" max="10245" width="5" customWidth="1"/>
    <col min="10246" max="10246" width="4.85546875" customWidth="1"/>
    <col min="10247" max="10247" width="0.7109375" customWidth="1"/>
    <col min="10248" max="10248" width="2.28515625" customWidth="1"/>
    <col min="10249" max="10249" width="5.140625" customWidth="1"/>
    <col min="10250" max="10250" width="15.28515625" customWidth="1"/>
    <col min="10251" max="10251" width="0.140625" customWidth="1"/>
    <col min="10252" max="10252" width="4.85546875" customWidth="1"/>
    <col min="10253" max="10253" width="0.28515625" customWidth="1"/>
    <col min="10254" max="10254" width="5.28515625" customWidth="1"/>
    <col min="10255" max="10255" width="0.140625" customWidth="1"/>
    <col min="10256" max="10256" width="1.85546875" customWidth="1"/>
    <col min="10257" max="10257" width="0" hidden="1" customWidth="1"/>
    <col min="10258" max="10258" width="5.7109375" customWidth="1"/>
    <col min="10259" max="10259" width="0" hidden="1" customWidth="1"/>
    <col min="10260" max="10260" width="1.140625" customWidth="1"/>
    <col min="10261" max="10261" width="3.42578125" customWidth="1"/>
    <col min="10262" max="10262" width="3.140625" customWidth="1"/>
    <col min="10263" max="10263" width="0" hidden="1" customWidth="1"/>
    <col min="10264" max="10264" width="0.5703125" customWidth="1"/>
    <col min="10265" max="10265" width="0.140625" customWidth="1"/>
    <col min="10266" max="10266" width="1" customWidth="1"/>
    <col min="10267" max="10268" width="2.7109375" customWidth="1"/>
    <col min="10269" max="10269" width="1.140625" customWidth="1"/>
    <col min="10270" max="10270" width="6.7109375" customWidth="1"/>
    <col min="10271" max="10271" width="0.140625" customWidth="1"/>
    <col min="10272" max="10272" width="2.28515625" customWidth="1"/>
    <col min="10273" max="10273" width="10.28515625" customWidth="1"/>
    <col min="10497" max="10497" width="3.5703125" customWidth="1"/>
    <col min="10498" max="10499" width="0" hidden="1" customWidth="1"/>
    <col min="10500" max="10500" width="17.7109375" customWidth="1"/>
    <col min="10501" max="10501" width="5" customWidth="1"/>
    <col min="10502" max="10502" width="4.85546875" customWidth="1"/>
    <col min="10503" max="10503" width="0.7109375" customWidth="1"/>
    <col min="10504" max="10504" width="2.28515625" customWidth="1"/>
    <col min="10505" max="10505" width="5.140625" customWidth="1"/>
    <col min="10506" max="10506" width="15.28515625" customWidth="1"/>
    <col min="10507" max="10507" width="0.140625" customWidth="1"/>
    <col min="10508" max="10508" width="4.85546875" customWidth="1"/>
    <col min="10509" max="10509" width="0.28515625" customWidth="1"/>
    <col min="10510" max="10510" width="5.28515625" customWidth="1"/>
    <col min="10511" max="10511" width="0.140625" customWidth="1"/>
    <col min="10512" max="10512" width="1.85546875" customWidth="1"/>
    <col min="10513" max="10513" width="0" hidden="1" customWidth="1"/>
    <col min="10514" max="10514" width="5.7109375" customWidth="1"/>
    <col min="10515" max="10515" width="0" hidden="1" customWidth="1"/>
    <col min="10516" max="10516" width="1.140625" customWidth="1"/>
    <col min="10517" max="10517" width="3.42578125" customWidth="1"/>
    <col min="10518" max="10518" width="3.140625" customWidth="1"/>
    <col min="10519" max="10519" width="0" hidden="1" customWidth="1"/>
    <col min="10520" max="10520" width="0.5703125" customWidth="1"/>
    <col min="10521" max="10521" width="0.140625" customWidth="1"/>
    <col min="10522" max="10522" width="1" customWidth="1"/>
    <col min="10523" max="10524" width="2.7109375" customWidth="1"/>
    <col min="10525" max="10525" width="1.140625" customWidth="1"/>
    <col min="10526" max="10526" width="6.7109375" customWidth="1"/>
    <col min="10527" max="10527" width="0.140625" customWidth="1"/>
    <col min="10528" max="10528" width="2.28515625" customWidth="1"/>
    <col min="10529" max="10529" width="10.28515625" customWidth="1"/>
    <col min="10753" max="10753" width="3.5703125" customWidth="1"/>
    <col min="10754" max="10755" width="0" hidden="1" customWidth="1"/>
    <col min="10756" max="10756" width="17.7109375" customWidth="1"/>
    <col min="10757" max="10757" width="5" customWidth="1"/>
    <col min="10758" max="10758" width="4.85546875" customWidth="1"/>
    <col min="10759" max="10759" width="0.7109375" customWidth="1"/>
    <col min="10760" max="10760" width="2.28515625" customWidth="1"/>
    <col min="10761" max="10761" width="5.140625" customWidth="1"/>
    <col min="10762" max="10762" width="15.28515625" customWidth="1"/>
    <col min="10763" max="10763" width="0.140625" customWidth="1"/>
    <col min="10764" max="10764" width="4.85546875" customWidth="1"/>
    <col min="10765" max="10765" width="0.28515625" customWidth="1"/>
    <col min="10766" max="10766" width="5.28515625" customWidth="1"/>
    <col min="10767" max="10767" width="0.140625" customWidth="1"/>
    <col min="10768" max="10768" width="1.85546875" customWidth="1"/>
    <col min="10769" max="10769" width="0" hidden="1" customWidth="1"/>
    <col min="10770" max="10770" width="5.7109375" customWidth="1"/>
    <col min="10771" max="10771" width="0" hidden="1" customWidth="1"/>
    <col min="10772" max="10772" width="1.140625" customWidth="1"/>
    <col min="10773" max="10773" width="3.42578125" customWidth="1"/>
    <col min="10774" max="10774" width="3.140625" customWidth="1"/>
    <col min="10775" max="10775" width="0" hidden="1" customWidth="1"/>
    <col min="10776" max="10776" width="0.5703125" customWidth="1"/>
    <col min="10777" max="10777" width="0.140625" customWidth="1"/>
    <col min="10778" max="10778" width="1" customWidth="1"/>
    <col min="10779" max="10780" width="2.7109375" customWidth="1"/>
    <col min="10781" max="10781" width="1.140625" customWidth="1"/>
    <col min="10782" max="10782" width="6.7109375" customWidth="1"/>
    <col min="10783" max="10783" width="0.140625" customWidth="1"/>
    <col min="10784" max="10784" width="2.28515625" customWidth="1"/>
    <col min="10785" max="10785" width="10.28515625" customWidth="1"/>
    <col min="11009" max="11009" width="3.5703125" customWidth="1"/>
    <col min="11010" max="11011" width="0" hidden="1" customWidth="1"/>
    <col min="11012" max="11012" width="17.7109375" customWidth="1"/>
    <col min="11013" max="11013" width="5" customWidth="1"/>
    <col min="11014" max="11014" width="4.85546875" customWidth="1"/>
    <col min="11015" max="11015" width="0.7109375" customWidth="1"/>
    <col min="11016" max="11016" width="2.28515625" customWidth="1"/>
    <col min="11017" max="11017" width="5.140625" customWidth="1"/>
    <col min="11018" max="11018" width="15.28515625" customWidth="1"/>
    <col min="11019" max="11019" width="0.140625" customWidth="1"/>
    <col min="11020" max="11020" width="4.85546875" customWidth="1"/>
    <col min="11021" max="11021" width="0.28515625" customWidth="1"/>
    <col min="11022" max="11022" width="5.28515625" customWidth="1"/>
    <col min="11023" max="11023" width="0.140625" customWidth="1"/>
    <col min="11024" max="11024" width="1.85546875" customWidth="1"/>
    <col min="11025" max="11025" width="0" hidden="1" customWidth="1"/>
    <col min="11026" max="11026" width="5.7109375" customWidth="1"/>
    <col min="11027" max="11027" width="0" hidden="1" customWidth="1"/>
    <col min="11028" max="11028" width="1.140625" customWidth="1"/>
    <col min="11029" max="11029" width="3.42578125" customWidth="1"/>
    <col min="11030" max="11030" width="3.140625" customWidth="1"/>
    <col min="11031" max="11031" width="0" hidden="1" customWidth="1"/>
    <col min="11032" max="11032" width="0.5703125" customWidth="1"/>
    <col min="11033" max="11033" width="0.140625" customWidth="1"/>
    <col min="11034" max="11034" width="1" customWidth="1"/>
    <col min="11035" max="11036" width="2.7109375" customWidth="1"/>
    <col min="11037" max="11037" width="1.140625" customWidth="1"/>
    <col min="11038" max="11038" width="6.7109375" customWidth="1"/>
    <col min="11039" max="11039" width="0.140625" customWidth="1"/>
    <col min="11040" max="11040" width="2.28515625" customWidth="1"/>
    <col min="11041" max="11041" width="10.28515625" customWidth="1"/>
    <col min="11265" max="11265" width="3.5703125" customWidth="1"/>
    <col min="11266" max="11267" width="0" hidden="1" customWidth="1"/>
    <col min="11268" max="11268" width="17.7109375" customWidth="1"/>
    <col min="11269" max="11269" width="5" customWidth="1"/>
    <col min="11270" max="11270" width="4.85546875" customWidth="1"/>
    <col min="11271" max="11271" width="0.7109375" customWidth="1"/>
    <col min="11272" max="11272" width="2.28515625" customWidth="1"/>
    <col min="11273" max="11273" width="5.140625" customWidth="1"/>
    <col min="11274" max="11274" width="15.28515625" customWidth="1"/>
    <col min="11275" max="11275" width="0.140625" customWidth="1"/>
    <col min="11276" max="11276" width="4.85546875" customWidth="1"/>
    <col min="11277" max="11277" width="0.28515625" customWidth="1"/>
    <col min="11278" max="11278" width="5.28515625" customWidth="1"/>
    <col min="11279" max="11279" width="0.140625" customWidth="1"/>
    <col min="11280" max="11280" width="1.85546875" customWidth="1"/>
    <col min="11281" max="11281" width="0" hidden="1" customWidth="1"/>
    <col min="11282" max="11282" width="5.7109375" customWidth="1"/>
    <col min="11283" max="11283" width="0" hidden="1" customWidth="1"/>
    <col min="11284" max="11284" width="1.140625" customWidth="1"/>
    <col min="11285" max="11285" width="3.42578125" customWidth="1"/>
    <col min="11286" max="11286" width="3.140625" customWidth="1"/>
    <col min="11287" max="11287" width="0" hidden="1" customWidth="1"/>
    <col min="11288" max="11288" width="0.5703125" customWidth="1"/>
    <col min="11289" max="11289" width="0.140625" customWidth="1"/>
    <col min="11290" max="11290" width="1" customWidth="1"/>
    <col min="11291" max="11292" width="2.7109375" customWidth="1"/>
    <col min="11293" max="11293" width="1.140625" customWidth="1"/>
    <col min="11294" max="11294" width="6.7109375" customWidth="1"/>
    <col min="11295" max="11295" width="0.140625" customWidth="1"/>
    <col min="11296" max="11296" width="2.28515625" customWidth="1"/>
    <col min="11297" max="11297" width="10.28515625" customWidth="1"/>
    <col min="11521" max="11521" width="3.5703125" customWidth="1"/>
    <col min="11522" max="11523" width="0" hidden="1" customWidth="1"/>
    <col min="11524" max="11524" width="17.7109375" customWidth="1"/>
    <col min="11525" max="11525" width="5" customWidth="1"/>
    <col min="11526" max="11526" width="4.85546875" customWidth="1"/>
    <col min="11527" max="11527" width="0.7109375" customWidth="1"/>
    <col min="11528" max="11528" width="2.28515625" customWidth="1"/>
    <col min="11529" max="11529" width="5.140625" customWidth="1"/>
    <col min="11530" max="11530" width="15.28515625" customWidth="1"/>
    <col min="11531" max="11531" width="0.140625" customWidth="1"/>
    <col min="11532" max="11532" width="4.85546875" customWidth="1"/>
    <col min="11533" max="11533" width="0.28515625" customWidth="1"/>
    <col min="11534" max="11534" width="5.28515625" customWidth="1"/>
    <col min="11535" max="11535" width="0.140625" customWidth="1"/>
    <col min="11536" max="11536" width="1.85546875" customWidth="1"/>
    <col min="11537" max="11537" width="0" hidden="1" customWidth="1"/>
    <col min="11538" max="11538" width="5.7109375" customWidth="1"/>
    <col min="11539" max="11539" width="0" hidden="1" customWidth="1"/>
    <col min="11540" max="11540" width="1.140625" customWidth="1"/>
    <col min="11541" max="11541" width="3.42578125" customWidth="1"/>
    <col min="11542" max="11542" width="3.140625" customWidth="1"/>
    <col min="11543" max="11543" width="0" hidden="1" customWidth="1"/>
    <col min="11544" max="11544" width="0.5703125" customWidth="1"/>
    <col min="11545" max="11545" width="0.140625" customWidth="1"/>
    <col min="11546" max="11546" width="1" customWidth="1"/>
    <col min="11547" max="11548" width="2.7109375" customWidth="1"/>
    <col min="11549" max="11549" width="1.140625" customWidth="1"/>
    <col min="11550" max="11550" width="6.7109375" customWidth="1"/>
    <col min="11551" max="11551" width="0.140625" customWidth="1"/>
    <col min="11552" max="11552" width="2.28515625" customWidth="1"/>
    <col min="11553" max="11553" width="10.28515625" customWidth="1"/>
    <col min="11777" max="11777" width="3.5703125" customWidth="1"/>
    <col min="11778" max="11779" width="0" hidden="1" customWidth="1"/>
    <col min="11780" max="11780" width="17.7109375" customWidth="1"/>
    <col min="11781" max="11781" width="5" customWidth="1"/>
    <col min="11782" max="11782" width="4.85546875" customWidth="1"/>
    <col min="11783" max="11783" width="0.7109375" customWidth="1"/>
    <col min="11784" max="11784" width="2.28515625" customWidth="1"/>
    <col min="11785" max="11785" width="5.140625" customWidth="1"/>
    <col min="11786" max="11786" width="15.28515625" customWidth="1"/>
    <col min="11787" max="11787" width="0.140625" customWidth="1"/>
    <col min="11788" max="11788" width="4.85546875" customWidth="1"/>
    <col min="11789" max="11789" width="0.28515625" customWidth="1"/>
    <col min="11790" max="11790" width="5.28515625" customWidth="1"/>
    <col min="11791" max="11791" width="0.140625" customWidth="1"/>
    <col min="11792" max="11792" width="1.85546875" customWidth="1"/>
    <col min="11793" max="11793" width="0" hidden="1" customWidth="1"/>
    <col min="11794" max="11794" width="5.7109375" customWidth="1"/>
    <col min="11795" max="11795" width="0" hidden="1" customWidth="1"/>
    <col min="11796" max="11796" width="1.140625" customWidth="1"/>
    <col min="11797" max="11797" width="3.42578125" customWidth="1"/>
    <col min="11798" max="11798" width="3.140625" customWidth="1"/>
    <col min="11799" max="11799" width="0" hidden="1" customWidth="1"/>
    <col min="11800" max="11800" width="0.5703125" customWidth="1"/>
    <col min="11801" max="11801" width="0.140625" customWidth="1"/>
    <col min="11802" max="11802" width="1" customWidth="1"/>
    <col min="11803" max="11804" width="2.7109375" customWidth="1"/>
    <col min="11805" max="11805" width="1.140625" customWidth="1"/>
    <col min="11806" max="11806" width="6.7109375" customWidth="1"/>
    <col min="11807" max="11807" width="0.140625" customWidth="1"/>
    <col min="11808" max="11808" width="2.28515625" customWidth="1"/>
    <col min="11809" max="11809" width="10.28515625" customWidth="1"/>
    <col min="12033" max="12033" width="3.5703125" customWidth="1"/>
    <col min="12034" max="12035" width="0" hidden="1" customWidth="1"/>
    <col min="12036" max="12036" width="17.7109375" customWidth="1"/>
    <col min="12037" max="12037" width="5" customWidth="1"/>
    <col min="12038" max="12038" width="4.85546875" customWidth="1"/>
    <col min="12039" max="12039" width="0.7109375" customWidth="1"/>
    <col min="12040" max="12040" width="2.28515625" customWidth="1"/>
    <col min="12041" max="12041" width="5.140625" customWidth="1"/>
    <col min="12042" max="12042" width="15.28515625" customWidth="1"/>
    <col min="12043" max="12043" width="0.140625" customWidth="1"/>
    <col min="12044" max="12044" width="4.85546875" customWidth="1"/>
    <col min="12045" max="12045" width="0.28515625" customWidth="1"/>
    <col min="12046" max="12046" width="5.28515625" customWidth="1"/>
    <col min="12047" max="12047" width="0.140625" customWidth="1"/>
    <col min="12048" max="12048" width="1.85546875" customWidth="1"/>
    <col min="12049" max="12049" width="0" hidden="1" customWidth="1"/>
    <col min="12050" max="12050" width="5.7109375" customWidth="1"/>
    <col min="12051" max="12051" width="0" hidden="1" customWidth="1"/>
    <col min="12052" max="12052" width="1.140625" customWidth="1"/>
    <col min="12053" max="12053" width="3.42578125" customWidth="1"/>
    <col min="12054" max="12054" width="3.140625" customWidth="1"/>
    <col min="12055" max="12055" width="0" hidden="1" customWidth="1"/>
    <col min="12056" max="12056" width="0.5703125" customWidth="1"/>
    <col min="12057" max="12057" width="0.140625" customWidth="1"/>
    <col min="12058" max="12058" width="1" customWidth="1"/>
    <col min="12059" max="12060" width="2.7109375" customWidth="1"/>
    <col min="12061" max="12061" width="1.140625" customWidth="1"/>
    <col min="12062" max="12062" width="6.7109375" customWidth="1"/>
    <col min="12063" max="12063" width="0.140625" customWidth="1"/>
    <col min="12064" max="12064" width="2.28515625" customWidth="1"/>
    <col min="12065" max="12065" width="10.28515625" customWidth="1"/>
    <col min="12289" max="12289" width="3.5703125" customWidth="1"/>
    <col min="12290" max="12291" width="0" hidden="1" customWidth="1"/>
    <col min="12292" max="12292" width="17.7109375" customWidth="1"/>
    <col min="12293" max="12293" width="5" customWidth="1"/>
    <col min="12294" max="12294" width="4.85546875" customWidth="1"/>
    <col min="12295" max="12295" width="0.7109375" customWidth="1"/>
    <col min="12296" max="12296" width="2.28515625" customWidth="1"/>
    <col min="12297" max="12297" width="5.140625" customWidth="1"/>
    <col min="12298" max="12298" width="15.28515625" customWidth="1"/>
    <col min="12299" max="12299" width="0.140625" customWidth="1"/>
    <col min="12300" max="12300" width="4.85546875" customWidth="1"/>
    <col min="12301" max="12301" width="0.28515625" customWidth="1"/>
    <col min="12302" max="12302" width="5.28515625" customWidth="1"/>
    <col min="12303" max="12303" width="0.140625" customWidth="1"/>
    <col min="12304" max="12304" width="1.85546875" customWidth="1"/>
    <col min="12305" max="12305" width="0" hidden="1" customWidth="1"/>
    <col min="12306" max="12306" width="5.7109375" customWidth="1"/>
    <col min="12307" max="12307" width="0" hidden="1" customWidth="1"/>
    <col min="12308" max="12308" width="1.140625" customWidth="1"/>
    <col min="12309" max="12309" width="3.42578125" customWidth="1"/>
    <col min="12310" max="12310" width="3.140625" customWidth="1"/>
    <col min="12311" max="12311" width="0" hidden="1" customWidth="1"/>
    <col min="12312" max="12312" width="0.5703125" customWidth="1"/>
    <col min="12313" max="12313" width="0.140625" customWidth="1"/>
    <col min="12314" max="12314" width="1" customWidth="1"/>
    <col min="12315" max="12316" width="2.7109375" customWidth="1"/>
    <col min="12317" max="12317" width="1.140625" customWidth="1"/>
    <col min="12318" max="12318" width="6.7109375" customWidth="1"/>
    <col min="12319" max="12319" width="0.140625" customWidth="1"/>
    <col min="12320" max="12320" width="2.28515625" customWidth="1"/>
    <col min="12321" max="12321" width="10.28515625" customWidth="1"/>
    <col min="12545" max="12545" width="3.5703125" customWidth="1"/>
    <col min="12546" max="12547" width="0" hidden="1" customWidth="1"/>
    <col min="12548" max="12548" width="17.7109375" customWidth="1"/>
    <col min="12549" max="12549" width="5" customWidth="1"/>
    <col min="12550" max="12550" width="4.85546875" customWidth="1"/>
    <col min="12551" max="12551" width="0.7109375" customWidth="1"/>
    <col min="12552" max="12552" width="2.28515625" customWidth="1"/>
    <col min="12553" max="12553" width="5.140625" customWidth="1"/>
    <col min="12554" max="12554" width="15.28515625" customWidth="1"/>
    <col min="12555" max="12555" width="0.140625" customWidth="1"/>
    <col min="12556" max="12556" width="4.85546875" customWidth="1"/>
    <col min="12557" max="12557" width="0.28515625" customWidth="1"/>
    <col min="12558" max="12558" width="5.28515625" customWidth="1"/>
    <col min="12559" max="12559" width="0.140625" customWidth="1"/>
    <col min="12560" max="12560" width="1.85546875" customWidth="1"/>
    <col min="12561" max="12561" width="0" hidden="1" customWidth="1"/>
    <col min="12562" max="12562" width="5.7109375" customWidth="1"/>
    <col min="12563" max="12563" width="0" hidden="1" customWidth="1"/>
    <col min="12564" max="12564" width="1.140625" customWidth="1"/>
    <col min="12565" max="12565" width="3.42578125" customWidth="1"/>
    <col min="12566" max="12566" width="3.140625" customWidth="1"/>
    <col min="12567" max="12567" width="0" hidden="1" customWidth="1"/>
    <col min="12568" max="12568" width="0.5703125" customWidth="1"/>
    <col min="12569" max="12569" width="0.140625" customWidth="1"/>
    <col min="12570" max="12570" width="1" customWidth="1"/>
    <col min="12571" max="12572" width="2.7109375" customWidth="1"/>
    <col min="12573" max="12573" width="1.140625" customWidth="1"/>
    <col min="12574" max="12574" width="6.7109375" customWidth="1"/>
    <col min="12575" max="12575" width="0.140625" customWidth="1"/>
    <col min="12576" max="12576" width="2.28515625" customWidth="1"/>
    <col min="12577" max="12577" width="10.28515625" customWidth="1"/>
    <col min="12801" max="12801" width="3.5703125" customWidth="1"/>
    <col min="12802" max="12803" width="0" hidden="1" customWidth="1"/>
    <col min="12804" max="12804" width="17.7109375" customWidth="1"/>
    <col min="12805" max="12805" width="5" customWidth="1"/>
    <col min="12806" max="12806" width="4.85546875" customWidth="1"/>
    <col min="12807" max="12807" width="0.7109375" customWidth="1"/>
    <col min="12808" max="12808" width="2.28515625" customWidth="1"/>
    <col min="12809" max="12809" width="5.140625" customWidth="1"/>
    <col min="12810" max="12810" width="15.28515625" customWidth="1"/>
    <col min="12811" max="12811" width="0.140625" customWidth="1"/>
    <col min="12812" max="12812" width="4.85546875" customWidth="1"/>
    <col min="12813" max="12813" width="0.28515625" customWidth="1"/>
    <col min="12814" max="12814" width="5.28515625" customWidth="1"/>
    <col min="12815" max="12815" width="0.140625" customWidth="1"/>
    <col min="12816" max="12816" width="1.85546875" customWidth="1"/>
    <col min="12817" max="12817" width="0" hidden="1" customWidth="1"/>
    <col min="12818" max="12818" width="5.7109375" customWidth="1"/>
    <col min="12819" max="12819" width="0" hidden="1" customWidth="1"/>
    <col min="12820" max="12820" width="1.140625" customWidth="1"/>
    <col min="12821" max="12821" width="3.42578125" customWidth="1"/>
    <col min="12822" max="12822" width="3.140625" customWidth="1"/>
    <col min="12823" max="12823" width="0" hidden="1" customWidth="1"/>
    <col min="12824" max="12824" width="0.5703125" customWidth="1"/>
    <col min="12825" max="12825" width="0.140625" customWidth="1"/>
    <col min="12826" max="12826" width="1" customWidth="1"/>
    <col min="12827" max="12828" width="2.7109375" customWidth="1"/>
    <col min="12829" max="12829" width="1.140625" customWidth="1"/>
    <col min="12830" max="12830" width="6.7109375" customWidth="1"/>
    <col min="12831" max="12831" width="0.140625" customWidth="1"/>
    <col min="12832" max="12832" width="2.28515625" customWidth="1"/>
    <col min="12833" max="12833" width="10.28515625" customWidth="1"/>
    <col min="13057" max="13057" width="3.5703125" customWidth="1"/>
    <col min="13058" max="13059" width="0" hidden="1" customWidth="1"/>
    <col min="13060" max="13060" width="17.7109375" customWidth="1"/>
    <col min="13061" max="13061" width="5" customWidth="1"/>
    <col min="13062" max="13062" width="4.85546875" customWidth="1"/>
    <col min="13063" max="13063" width="0.7109375" customWidth="1"/>
    <col min="13064" max="13064" width="2.28515625" customWidth="1"/>
    <col min="13065" max="13065" width="5.140625" customWidth="1"/>
    <col min="13066" max="13066" width="15.28515625" customWidth="1"/>
    <col min="13067" max="13067" width="0.140625" customWidth="1"/>
    <col min="13068" max="13068" width="4.85546875" customWidth="1"/>
    <col min="13069" max="13069" width="0.28515625" customWidth="1"/>
    <col min="13070" max="13070" width="5.28515625" customWidth="1"/>
    <col min="13071" max="13071" width="0.140625" customWidth="1"/>
    <col min="13072" max="13072" width="1.85546875" customWidth="1"/>
    <col min="13073" max="13073" width="0" hidden="1" customWidth="1"/>
    <col min="13074" max="13074" width="5.7109375" customWidth="1"/>
    <col min="13075" max="13075" width="0" hidden="1" customWidth="1"/>
    <col min="13076" max="13076" width="1.140625" customWidth="1"/>
    <col min="13077" max="13077" width="3.42578125" customWidth="1"/>
    <col min="13078" max="13078" width="3.140625" customWidth="1"/>
    <col min="13079" max="13079" width="0" hidden="1" customWidth="1"/>
    <col min="13080" max="13080" width="0.5703125" customWidth="1"/>
    <col min="13081" max="13081" width="0.140625" customWidth="1"/>
    <col min="13082" max="13082" width="1" customWidth="1"/>
    <col min="13083" max="13084" width="2.7109375" customWidth="1"/>
    <col min="13085" max="13085" width="1.140625" customWidth="1"/>
    <col min="13086" max="13086" width="6.7109375" customWidth="1"/>
    <col min="13087" max="13087" width="0.140625" customWidth="1"/>
    <col min="13088" max="13088" width="2.28515625" customWidth="1"/>
    <col min="13089" max="13089" width="10.28515625" customWidth="1"/>
    <col min="13313" max="13313" width="3.5703125" customWidth="1"/>
    <col min="13314" max="13315" width="0" hidden="1" customWidth="1"/>
    <col min="13316" max="13316" width="17.7109375" customWidth="1"/>
    <col min="13317" max="13317" width="5" customWidth="1"/>
    <col min="13318" max="13318" width="4.85546875" customWidth="1"/>
    <col min="13319" max="13319" width="0.7109375" customWidth="1"/>
    <col min="13320" max="13320" width="2.28515625" customWidth="1"/>
    <col min="13321" max="13321" width="5.140625" customWidth="1"/>
    <col min="13322" max="13322" width="15.28515625" customWidth="1"/>
    <col min="13323" max="13323" width="0.140625" customWidth="1"/>
    <col min="13324" max="13324" width="4.85546875" customWidth="1"/>
    <col min="13325" max="13325" width="0.28515625" customWidth="1"/>
    <col min="13326" max="13326" width="5.28515625" customWidth="1"/>
    <col min="13327" max="13327" width="0.140625" customWidth="1"/>
    <col min="13328" max="13328" width="1.85546875" customWidth="1"/>
    <col min="13329" max="13329" width="0" hidden="1" customWidth="1"/>
    <col min="13330" max="13330" width="5.7109375" customWidth="1"/>
    <col min="13331" max="13331" width="0" hidden="1" customWidth="1"/>
    <col min="13332" max="13332" width="1.140625" customWidth="1"/>
    <col min="13333" max="13333" width="3.42578125" customWidth="1"/>
    <col min="13334" max="13334" width="3.140625" customWidth="1"/>
    <col min="13335" max="13335" width="0" hidden="1" customWidth="1"/>
    <col min="13336" max="13336" width="0.5703125" customWidth="1"/>
    <col min="13337" max="13337" width="0.140625" customWidth="1"/>
    <col min="13338" max="13338" width="1" customWidth="1"/>
    <col min="13339" max="13340" width="2.7109375" customWidth="1"/>
    <col min="13341" max="13341" width="1.140625" customWidth="1"/>
    <col min="13342" max="13342" width="6.7109375" customWidth="1"/>
    <col min="13343" max="13343" width="0.140625" customWidth="1"/>
    <col min="13344" max="13344" width="2.28515625" customWidth="1"/>
    <col min="13345" max="13345" width="10.28515625" customWidth="1"/>
    <col min="13569" max="13569" width="3.5703125" customWidth="1"/>
    <col min="13570" max="13571" width="0" hidden="1" customWidth="1"/>
    <col min="13572" max="13572" width="17.7109375" customWidth="1"/>
    <col min="13573" max="13573" width="5" customWidth="1"/>
    <col min="13574" max="13574" width="4.85546875" customWidth="1"/>
    <col min="13575" max="13575" width="0.7109375" customWidth="1"/>
    <col min="13576" max="13576" width="2.28515625" customWidth="1"/>
    <col min="13577" max="13577" width="5.140625" customWidth="1"/>
    <col min="13578" max="13578" width="15.28515625" customWidth="1"/>
    <col min="13579" max="13579" width="0.140625" customWidth="1"/>
    <col min="13580" max="13580" width="4.85546875" customWidth="1"/>
    <col min="13581" max="13581" width="0.28515625" customWidth="1"/>
    <col min="13582" max="13582" width="5.28515625" customWidth="1"/>
    <col min="13583" max="13583" width="0.140625" customWidth="1"/>
    <col min="13584" max="13584" width="1.85546875" customWidth="1"/>
    <col min="13585" max="13585" width="0" hidden="1" customWidth="1"/>
    <col min="13586" max="13586" width="5.7109375" customWidth="1"/>
    <col min="13587" max="13587" width="0" hidden="1" customWidth="1"/>
    <col min="13588" max="13588" width="1.140625" customWidth="1"/>
    <col min="13589" max="13589" width="3.42578125" customWidth="1"/>
    <col min="13590" max="13590" width="3.140625" customWidth="1"/>
    <col min="13591" max="13591" width="0" hidden="1" customWidth="1"/>
    <col min="13592" max="13592" width="0.5703125" customWidth="1"/>
    <col min="13593" max="13593" width="0.140625" customWidth="1"/>
    <col min="13594" max="13594" width="1" customWidth="1"/>
    <col min="13595" max="13596" width="2.7109375" customWidth="1"/>
    <col min="13597" max="13597" width="1.140625" customWidth="1"/>
    <col min="13598" max="13598" width="6.7109375" customWidth="1"/>
    <col min="13599" max="13599" width="0.140625" customWidth="1"/>
    <col min="13600" max="13600" width="2.28515625" customWidth="1"/>
    <col min="13601" max="13601" width="10.28515625" customWidth="1"/>
    <col min="13825" max="13825" width="3.5703125" customWidth="1"/>
    <col min="13826" max="13827" width="0" hidden="1" customWidth="1"/>
    <col min="13828" max="13828" width="17.7109375" customWidth="1"/>
    <col min="13829" max="13829" width="5" customWidth="1"/>
    <col min="13830" max="13830" width="4.85546875" customWidth="1"/>
    <col min="13831" max="13831" width="0.7109375" customWidth="1"/>
    <col min="13832" max="13832" width="2.28515625" customWidth="1"/>
    <col min="13833" max="13833" width="5.140625" customWidth="1"/>
    <col min="13834" max="13834" width="15.28515625" customWidth="1"/>
    <col min="13835" max="13835" width="0.140625" customWidth="1"/>
    <col min="13836" max="13836" width="4.85546875" customWidth="1"/>
    <col min="13837" max="13837" width="0.28515625" customWidth="1"/>
    <col min="13838" max="13838" width="5.28515625" customWidth="1"/>
    <col min="13839" max="13839" width="0.140625" customWidth="1"/>
    <col min="13840" max="13840" width="1.85546875" customWidth="1"/>
    <col min="13841" max="13841" width="0" hidden="1" customWidth="1"/>
    <col min="13842" max="13842" width="5.7109375" customWidth="1"/>
    <col min="13843" max="13843" width="0" hidden="1" customWidth="1"/>
    <col min="13844" max="13844" width="1.140625" customWidth="1"/>
    <col min="13845" max="13845" width="3.42578125" customWidth="1"/>
    <col min="13846" max="13846" width="3.140625" customWidth="1"/>
    <col min="13847" max="13847" width="0" hidden="1" customWidth="1"/>
    <col min="13848" max="13848" width="0.5703125" customWidth="1"/>
    <col min="13849" max="13849" width="0.140625" customWidth="1"/>
    <col min="13850" max="13850" width="1" customWidth="1"/>
    <col min="13851" max="13852" width="2.7109375" customWidth="1"/>
    <col min="13853" max="13853" width="1.140625" customWidth="1"/>
    <col min="13854" max="13854" width="6.7109375" customWidth="1"/>
    <col min="13855" max="13855" width="0.140625" customWidth="1"/>
    <col min="13856" max="13856" width="2.28515625" customWidth="1"/>
    <col min="13857" max="13857" width="10.28515625" customWidth="1"/>
    <col min="14081" max="14081" width="3.5703125" customWidth="1"/>
    <col min="14082" max="14083" width="0" hidden="1" customWidth="1"/>
    <col min="14084" max="14084" width="17.7109375" customWidth="1"/>
    <col min="14085" max="14085" width="5" customWidth="1"/>
    <col min="14086" max="14086" width="4.85546875" customWidth="1"/>
    <col min="14087" max="14087" width="0.7109375" customWidth="1"/>
    <col min="14088" max="14088" width="2.28515625" customWidth="1"/>
    <col min="14089" max="14089" width="5.140625" customWidth="1"/>
    <col min="14090" max="14090" width="15.28515625" customWidth="1"/>
    <col min="14091" max="14091" width="0.140625" customWidth="1"/>
    <col min="14092" max="14092" width="4.85546875" customWidth="1"/>
    <col min="14093" max="14093" width="0.28515625" customWidth="1"/>
    <col min="14094" max="14094" width="5.28515625" customWidth="1"/>
    <col min="14095" max="14095" width="0.140625" customWidth="1"/>
    <col min="14096" max="14096" width="1.85546875" customWidth="1"/>
    <col min="14097" max="14097" width="0" hidden="1" customWidth="1"/>
    <col min="14098" max="14098" width="5.7109375" customWidth="1"/>
    <col min="14099" max="14099" width="0" hidden="1" customWidth="1"/>
    <col min="14100" max="14100" width="1.140625" customWidth="1"/>
    <col min="14101" max="14101" width="3.42578125" customWidth="1"/>
    <col min="14102" max="14102" width="3.140625" customWidth="1"/>
    <col min="14103" max="14103" width="0" hidden="1" customWidth="1"/>
    <col min="14104" max="14104" width="0.5703125" customWidth="1"/>
    <col min="14105" max="14105" width="0.140625" customWidth="1"/>
    <col min="14106" max="14106" width="1" customWidth="1"/>
    <col min="14107" max="14108" width="2.7109375" customWidth="1"/>
    <col min="14109" max="14109" width="1.140625" customWidth="1"/>
    <col min="14110" max="14110" width="6.7109375" customWidth="1"/>
    <col min="14111" max="14111" width="0.140625" customWidth="1"/>
    <col min="14112" max="14112" width="2.28515625" customWidth="1"/>
    <col min="14113" max="14113" width="10.28515625" customWidth="1"/>
    <col min="14337" max="14337" width="3.5703125" customWidth="1"/>
    <col min="14338" max="14339" width="0" hidden="1" customWidth="1"/>
    <col min="14340" max="14340" width="17.7109375" customWidth="1"/>
    <col min="14341" max="14341" width="5" customWidth="1"/>
    <col min="14342" max="14342" width="4.85546875" customWidth="1"/>
    <col min="14343" max="14343" width="0.7109375" customWidth="1"/>
    <col min="14344" max="14344" width="2.28515625" customWidth="1"/>
    <col min="14345" max="14345" width="5.140625" customWidth="1"/>
    <col min="14346" max="14346" width="15.28515625" customWidth="1"/>
    <col min="14347" max="14347" width="0.140625" customWidth="1"/>
    <col min="14348" max="14348" width="4.85546875" customWidth="1"/>
    <col min="14349" max="14349" width="0.28515625" customWidth="1"/>
    <col min="14350" max="14350" width="5.28515625" customWidth="1"/>
    <col min="14351" max="14351" width="0.140625" customWidth="1"/>
    <col min="14352" max="14352" width="1.85546875" customWidth="1"/>
    <col min="14353" max="14353" width="0" hidden="1" customWidth="1"/>
    <col min="14354" max="14354" width="5.7109375" customWidth="1"/>
    <col min="14355" max="14355" width="0" hidden="1" customWidth="1"/>
    <col min="14356" max="14356" width="1.140625" customWidth="1"/>
    <col min="14357" max="14357" width="3.42578125" customWidth="1"/>
    <col min="14358" max="14358" width="3.140625" customWidth="1"/>
    <col min="14359" max="14359" width="0" hidden="1" customWidth="1"/>
    <col min="14360" max="14360" width="0.5703125" customWidth="1"/>
    <col min="14361" max="14361" width="0.140625" customWidth="1"/>
    <col min="14362" max="14362" width="1" customWidth="1"/>
    <col min="14363" max="14364" width="2.7109375" customWidth="1"/>
    <col min="14365" max="14365" width="1.140625" customWidth="1"/>
    <col min="14366" max="14366" width="6.7109375" customWidth="1"/>
    <col min="14367" max="14367" width="0.140625" customWidth="1"/>
    <col min="14368" max="14368" width="2.28515625" customWidth="1"/>
    <col min="14369" max="14369" width="10.28515625" customWidth="1"/>
    <col min="14593" max="14593" width="3.5703125" customWidth="1"/>
    <col min="14594" max="14595" width="0" hidden="1" customWidth="1"/>
    <col min="14596" max="14596" width="17.7109375" customWidth="1"/>
    <col min="14597" max="14597" width="5" customWidth="1"/>
    <col min="14598" max="14598" width="4.85546875" customWidth="1"/>
    <col min="14599" max="14599" width="0.7109375" customWidth="1"/>
    <col min="14600" max="14600" width="2.28515625" customWidth="1"/>
    <col min="14601" max="14601" width="5.140625" customWidth="1"/>
    <col min="14602" max="14602" width="15.28515625" customWidth="1"/>
    <col min="14603" max="14603" width="0.140625" customWidth="1"/>
    <col min="14604" max="14604" width="4.85546875" customWidth="1"/>
    <col min="14605" max="14605" width="0.28515625" customWidth="1"/>
    <col min="14606" max="14606" width="5.28515625" customWidth="1"/>
    <col min="14607" max="14607" width="0.140625" customWidth="1"/>
    <col min="14608" max="14608" width="1.85546875" customWidth="1"/>
    <col min="14609" max="14609" width="0" hidden="1" customWidth="1"/>
    <col min="14610" max="14610" width="5.7109375" customWidth="1"/>
    <col min="14611" max="14611" width="0" hidden="1" customWidth="1"/>
    <col min="14612" max="14612" width="1.140625" customWidth="1"/>
    <col min="14613" max="14613" width="3.42578125" customWidth="1"/>
    <col min="14614" max="14614" width="3.140625" customWidth="1"/>
    <col min="14615" max="14615" width="0" hidden="1" customWidth="1"/>
    <col min="14616" max="14616" width="0.5703125" customWidth="1"/>
    <col min="14617" max="14617" width="0.140625" customWidth="1"/>
    <col min="14618" max="14618" width="1" customWidth="1"/>
    <col min="14619" max="14620" width="2.7109375" customWidth="1"/>
    <col min="14621" max="14621" width="1.140625" customWidth="1"/>
    <col min="14622" max="14622" width="6.7109375" customWidth="1"/>
    <col min="14623" max="14623" width="0.140625" customWidth="1"/>
    <col min="14624" max="14624" width="2.28515625" customWidth="1"/>
    <col min="14625" max="14625" width="10.28515625" customWidth="1"/>
    <col min="14849" max="14849" width="3.5703125" customWidth="1"/>
    <col min="14850" max="14851" width="0" hidden="1" customWidth="1"/>
    <col min="14852" max="14852" width="17.7109375" customWidth="1"/>
    <col min="14853" max="14853" width="5" customWidth="1"/>
    <col min="14854" max="14854" width="4.85546875" customWidth="1"/>
    <col min="14855" max="14855" width="0.7109375" customWidth="1"/>
    <col min="14856" max="14856" width="2.28515625" customWidth="1"/>
    <col min="14857" max="14857" width="5.140625" customWidth="1"/>
    <col min="14858" max="14858" width="15.28515625" customWidth="1"/>
    <col min="14859" max="14859" width="0.140625" customWidth="1"/>
    <col min="14860" max="14860" width="4.85546875" customWidth="1"/>
    <col min="14861" max="14861" width="0.28515625" customWidth="1"/>
    <col min="14862" max="14862" width="5.28515625" customWidth="1"/>
    <col min="14863" max="14863" width="0.140625" customWidth="1"/>
    <col min="14864" max="14864" width="1.85546875" customWidth="1"/>
    <col min="14865" max="14865" width="0" hidden="1" customWidth="1"/>
    <col min="14866" max="14866" width="5.7109375" customWidth="1"/>
    <col min="14867" max="14867" width="0" hidden="1" customWidth="1"/>
    <col min="14868" max="14868" width="1.140625" customWidth="1"/>
    <col min="14869" max="14869" width="3.42578125" customWidth="1"/>
    <col min="14870" max="14870" width="3.140625" customWidth="1"/>
    <col min="14871" max="14871" width="0" hidden="1" customWidth="1"/>
    <col min="14872" max="14872" width="0.5703125" customWidth="1"/>
    <col min="14873" max="14873" width="0.140625" customWidth="1"/>
    <col min="14874" max="14874" width="1" customWidth="1"/>
    <col min="14875" max="14876" width="2.7109375" customWidth="1"/>
    <col min="14877" max="14877" width="1.140625" customWidth="1"/>
    <col min="14878" max="14878" width="6.7109375" customWidth="1"/>
    <col min="14879" max="14879" width="0.140625" customWidth="1"/>
    <col min="14880" max="14880" width="2.28515625" customWidth="1"/>
    <col min="14881" max="14881" width="10.28515625" customWidth="1"/>
    <col min="15105" max="15105" width="3.5703125" customWidth="1"/>
    <col min="15106" max="15107" width="0" hidden="1" customWidth="1"/>
    <col min="15108" max="15108" width="17.7109375" customWidth="1"/>
    <col min="15109" max="15109" width="5" customWidth="1"/>
    <col min="15110" max="15110" width="4.85546875" customWidth="1"/>
    <col min="15111" max="15111" width="0.7109375" customWidth="1"/>
    <col min="15112" max="15112" width="2.28515625" customWidth="1"/>
    <col min="15113" max="15113" width="5.140625" customWidth="1"/>
    <col min="15114" max="15114" width="15.28515625" customWidth="1"/>
    <col min="15115" max="15115" width="0.140625" customWidth="1"/>
    <col min="15116" max="15116" width="4.85546875" customWidth="1"/>
    <col min="15117" max="15117" width="0.28515625" customWidth="1"/>
    <col min="15118" max="15118" width="5.28515625" customWidth="1"/>
    <col min="15119" max="15119" width="0.140625" customWidth="1"/>
    <col min="15120" max="15120" width="1.85546875" customWidth="1"/>
    <col min="15121" max="15121" width="0" hidden="1" customWidth="1"/>
    <col min="15122" max="15122" width="5.7109375" customWidth="1"/>
    <col min="15123" max="15123" width="0" hidden="1" customWidth="1"/>
    <col min="15124" max="15124" width="1.140625" customWidth="1"/>
    <col min="15125" max="15125" width="3.42578125" customWidth="1"/>
    <col min="15126" max="15126" width="3.140625" customWidth="1"/>
    <col min="15127" max="15127" width="0" hidden="1" customWidth="1"/>
    <col min="15128" max="15128" width="0.5703125" customWidth="1"/>
    <col min="15129" max="15129" width="0.140625" customWidth="1"/>
    <col min="15130" max="15130" width="1" customWidth="1"/>
    <col min="15131" max="15132" width="2.7109375" customWidth="1"/>
    <col min="15133" max="15133" width="1.140625" customWidth="1"/>
    <col min="15134" max="15134" width="6.7109375" customWidth="1"/>
    <col min="15135" max="15135" width="0.140625" customWidth="1"/>
    <col min="15136" max="15136" width="2.28515625" customWidth="1"/>
    <col min="15137" max="15137" width="10.28515625" customWidth="1"/>
    <col min="15361" max="15361" width="3.5703125" customWidth="1"/>
    <col min="15362" max="15363" width="0" hidden="1" customWidth="1"/>
    <col min="15364" max="15364" width="17.7109375" customWidth="1"/>
    <col min="15365" max="15365" width="5" customWidth="1"/>
    <col min="15366" max="15366" width="4.85546875" customWidth="1"/>
    <col min="15367" max="15367" width="0.7109375" customWidth="1"/>
    <col min="15368" max="15368" width="2.28515625" customWidth="1"/>
    <col min="15369" max="15369" width="5.140625" customWidth="1"/>
    <col min="15370" max="15370" width="15.28515625" customWidth="1"/>
    <col min="15371" max="15371" width="0.140625" customWidth="1"/>
    <col min="15372" max="15372" width="4.85546875" customWidth="1"/>
    <col min="15373" max="15373" width="0.28515625" customWidth="1"/>
    <col min="15374" max="15374" width="5.28515625" customWidth="1"/>
    <col min="15375" max="15375" width="0.140625" customWidth="1"/>
    <col min="15376" max="15376" width="1.85546875" customWidth="1"/>
    <col min="15377" max="15377" width="0" hidden="1" customWidth="1"/>
    <col min="15378" max="15378" width="5.7109375" customWidth="1"/>
    <col min="15379" max="15379" width="0" hidden="1" customWidth="1"/>
    <col min="15380" max="15380" width="1.140625" customWidth="1"/>
    <col min="15381" max="15381" width="3.42578125" customWidth="1"/>
    <col min="15382" max="15382" width="3.140625" customWidth="1"/>
    <col min="15383" max="15383" width="0" hidden="1" customWidth="1"/>
    <col min="15384" max="15384" width="0.5703125" customWidth="1"/>
    <col min="15385" max="15385" width="0.140625" customWidth="1"/>
    <col min="15386" max="15386" width="1" customWidth="1"/>
    <col min="15387" max="15388" width="2.7109375" customWidth="1"/>
    <col min="15389" max="15389" width="1.140625" customWidth="1"/>
    <col min="15390" max="15390" width="6.7109375" customWidth="1"/>
    <col min="15391" max="15391" width="0.140625" customWidth="1"/>
    <col min="15392" max="15392" width="2.28515625" customWidth="1"/>
    <col min="15393" max="15393" width="10.28515625" customWidth="1"/>
    <col min="15617" max="15617" width="3.5703125" customWidth="1"/>
    <col min="15618" max="15619" width="0" hidden="1" customWidth="1"/>
    <col min="15620" max="15620" width="17.7109375" customWidth="1"/>
    <col min="15621" max="15621" width="5" customWidth="1"/>
    <col min="15622" max="15622" width="4.85546875" customWidth="1"/>
    <col min="15623" max="15623" width="0.7109375" customWidth="1"/>
    <col min="15624" max="15624" width="2.28515625" customWidth="1"/>
    <col min="15625" max="15625" width="5.140625" customWidth="1"/>
    <col min="15626" max="15626" width="15.28515625" customWidth="1"/>
    <col min="15627" max="15627" width="0.140625" customWidth="1"/>
    <col min="15628" max="15628" width="4.85546875" customWidth="1"/>
    <col min="15629" max="15629" width="0.28515625" customWidth="1"/>
    <col min="15630" max="15630" width="5.28515625" customWidth="1"/>
    <col min="15631" max="15631" width="0.140625" customWidth="1"/>
    <col min="15632" max="15632" width="1.85546875" customWidth="1"/>
    <col min="15633" max="15633" width="0" hidden="1" customWidth="1"/>
    <col min="15634" max="15634" width="5.7109375" customWidth="1"/>
    <col min="15635" max="15635" width="0" hidden="1" customWidth="1"/>
    <col min="15636" max="15636" width="1.140625" customWidth="1"/>
    <col min="15637" max="15637" width="3.42578125" customWidth="1"/>
    <col min="15638" max="15638" width="3.140625" customWidth="1"/>
    <col min="15639" max="15639" width="0" hidden="1" customWidth="1"/>
    <col min="15640" max="15640" width="0.5703125" customWidth="1"/>
    <col min="15641" max="15641" width="0.140625" customWidth="1"/>
    <col min="15642" max="15642" width="1" customWidth="1"/>
    <col min="15643" max="15644" width="2.7109375" customWidth="1"/>
    <col min="15645" max="15645" width="1.140625" customWidth="1"/>
    <col min="15646" max="15646" width="6.7109375" customWidth="1"/>
    <col min="15647" max="15647" width="0.140625" customWidth="1"/>
    <col min="15648" max="15648" width="2.28515625" customWidth="1"/>
    <col min="15649" max="15649" width="10.28515625" customWidth="1"/>
    <col min="15873" max="15873" width="3.5703125" customWidth="1"/>
    <col min="15874" max="15875" width="0" hidden="1" customWidth="1"/>
    <col min="15876" max="15876" width="17.7109375" customWidth="1"/>
    <col min="15877" max="15877" width="5" customWidth="1"/>
    <col min="15878" max="15878" width="4.85546875" customWidth="1"/>
    <col min="15879" max="15879" width="0.7109375" customWidth="1"/>
    <col min="15880" max="15880" width="2.28515625" customWidth="1"/>
    <col min="15881" max="15881" width="5.140625" customWidth="1"/>
    <col min="15882" max="15882" width="15.28515625" customWidth="1"/>
    <col min="15883" max="15883" width="0.140625" customWidth="1"/>
    <col min="15884" max="15884" width="4.85546875" customWidth="1"/>
    <col min="15885" max="15885" width="0.28515625" customWidth="1"/>
    <col min="15886" max="15886" width="5.28515625" customWidth="1"/>
    <col min="15887" max="15887" width="0.140625" customWidth="1"/>
    <col min="15888" max="15888" width="1.85546875" customWidth="1"/>
    <col min="15889" max="15889" width="0" hidden="1" customWidth="1"/>
    <col min="15890" max="15890" width="5.7109375" customWidth="1"/>
    <col min="15891" max="15891" width="0" hidden="1" customWidth="1"/>
    <col min="15892" max="15892" width="1.140625" customWidth="1"/>
    <col min="15893" max="15893" width="3.42578125" customWidth="1"/>
    <col min="15894" max="15894" width="3.140625" customWidth="1"/>
    <col min="15895" max="15895" width="0" hidden="1" customWidth="1"/>
    <col min="15896" max="15896" width="0.5703125" customWidth="1"/>
    <col min="15897" max="15897" width="0.140625" customWidth="1"/>
    <col min="15898" max="15898" width="1" customWidth="1"/>
    <col min="15899" max="15900" width="2.7109375" customWidth="1"/>
    <col min="15901" max="15901" width="1.140625" customWidth="1"/>
    <col min="15902" max="15902" width="6.7109375" customWidth="1"/>
    <col min="15903" max="15903" width="0.140625" customWidth="1"/>
    <col min="15904" max="15904" width="2.28515625" customWidth="1"/>
    <col min="15905" max="15905" width="10.28515625" customWidth="1"/>
    <col min="16129" max="16129" width="3.5703125" customWidth="1"/>
    <col min="16130" max="16131" width="0" hidden="1" customWidth="1"/>
    <col min="16132" max="16132" width="17.7109375" customWidth="1"/>
    <col min="16133" max="16133" width="5" customWidth="1"/>
    <col min="16134" max="16134" width="4.85546875" customWidth="1"/>
    <col min="16135" max="16135" width="0.7109375" customWidth="1"/>
    <col min="16136" max="16136" width="2.28515625" customWidth="1"/>
    <col min="16137" max="16137" width="5.140625" customWidth="1"/>
    <col min="16138" max="16138" width="15.28515625" customWidth="1"/>
    <col min="16139" max="16139" width="0.140625" customWidth="1"/>
    <col min="16140" max="16140" width="4.85546875" customWidth="1"/>
    <col min="16141" max="16141" width="0.28515625" customWidth="1"/>
    <col min="16142" max="16142" width="5.28515625" customWidth="1"/>
    <col min="16143" max="16143" width="0.140625" customWidth="1"/>
    <col min="16144" max="16144" width="1.85546875" customWidth="1"/>
    <col min="16145" max="16145" width="0" hidden="1" customWidth="1"/>
    <col min="16146" max="16146" width="5.7109375" customWidth="1"/>
    <col min="16147" max="16147" width="0" hidden="1" customWidth="1"/>
    <col min="16148" max="16148" width="1.140625" customWidth="1"/>
    <col min="16149" max="16149" width="3.42578125" customWidth="1"/>
    <col min="16150" max="16150" width="3.140625" customWidth="1"/>
    <col min="16151" max="16151" width="0" hidden="1" customWidth="1"/>
    <col min="16152" max="16152" width="0.5703125" customWidth="1"/>
    <col min="16153" max="16153" width="0.140625" customWidth="1"/>
    <col min="16154" max="16154" width="1" customWidth="1"/>
    <col min="16155" max="16156" width="2.7109375" customWidth="1"/>
    <col min="16157" max="16157" width="1.140625" customWidth="1"/>
    <col min="16158" max="16158" width="6.7109375" customWidth="1"/>
    <col min="16159" max="16159" width="0.140625" customWidth="1"/>
    <col min="16160" max="16160" width="2.28515625" customWidth="1"/>
    <col min="16161" max="16161" width="10.28515625" customWidth="1"/>
  </cols>
  <sheetData>
    <row r="1" spans="1:33" ht="14.25" customHeight="1" x14ac:dyDescent="0.25">
      <c r="A1" s="8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4.65" customHeight="1" x14ac:dyDescent="0.25">
      <c r="A2" s="82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17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</row>
    <row r="3" spans="1:33" ht="14.65" customHeight="1" x14ac:dyDescent="0.25">
      <c r="A3" s="84" t="s">
        <v>204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</row>
    <row r="4" spans="1:33" ht="14.2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0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4.25" customHeight="1" x14ac:dyDescent="0.25">
      <c r="A5" s="10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0" t="s">
        <v>2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79">
        <f>AF179/1000</f>
        <v>296.06819375529096</v>
      </c>
      <c r="AC5" s="79"/>
      <c r="AD5" s="79"/>
      <c r="AE5" s="1"/>
      <c r="AF5" s="80" t="s">
        <v>3</v>
      </c>
      <c r="AG5" s="80"/>
    </row>
    <row r="6" spans="1:33" ht="14.25" customHeight="1" x14ac:dyDescent="0.25">
      <c r="A6" s="10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0" t="s">
        <v>5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0" t="s">
        <v>6</v>
      </c>
      <c r="AC6" s="11"/>
      <c r="AD6" s="11"/>
      <c r="AE6" s="11"/>
      <c r="AF6" s="11"/>
      <c r="AG6" s="11"/>
    </row>
    <row r="7" spans="1:33" ht="14.2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0" t="s">
        <v>7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0" t="s">
        <v>8</v>
      </c>
      <c r="AC7" s="11"/>
      <c r="AD7" s="11"/>
      <c r="AE7" s="11"/>
      <c r="AF7" s="11"/>
      <c r="AG7" s="11"/>
    </row>
    <row r="8" spans="1:33" ht="14.2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ht="14.25" customHeight="1" thickBot="1" x14ac:dyDescent="0.3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3" ht="16.149999999999999" customHeight="1" thickBot="1" x14ac:dyDescent="0.3">
      <c r="A10" s="31" t="s">
        <v>9</v>
      </c>
      <c r="B10" s="32"/>
      <c r="C10" s="31" t="s">
        <v>10</v>
      </c>
      <c r="D10" s="32"/>
      <c r="E10" s="31" t="s">
        <v>11</v>
      </c>
      <c r="F10" s="32"/>
      <c r="G10" s="32"/>
      <c r="H10" s="32"/>
      <c r="I10" s="32"/>
      <c r="J10" s="32"/>
      <c r="K10" s="32"/>
      <c r="L10" s="32"/>
      <c r="M10" s="32"/>
      <c r="N10" s="32"/>
      <c r="O10" s="31" t="s">
        <v>12</v>
      </c>
      <c r="P10" s="32"/>
      <c r="Q10" s="32"/>
      <c r="R10" s="32"/>
      <c r="S10" s="31" t="s">
        <v>13</v>
      </c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1" t="s">
        <v>14</v>
      </c>
      <c r="AE10" s="32"/>
      <c r="AF10" s="32"/>
      <c r="AG10" s="32"/>
    </row>
    <row r="11" spans="1:33" ht="25.5" customHeight="1" thickBot="1" x14ac:dyDescent="0.3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1" t="s">
        <v>15</v>
      </c>
      <c r="T11" s="32"/>
      <c r="U11" s="32"/>
      <c r="V11" s="32"/>
      <c r="W11" s="32"/>
      <c r="X11" s="31" t="s">
        <v>16</v>
      </c>
      <c r="Y11" s="32"/>
      <c r="Z11" s="32"/>
      <c r="AA11" s="32"/>
      <c r="AB11" s="32"/>
      <c r="AC11" s="32"/>
      <c r="AD11" s="31" t="s">
        <v>15</v>
      </c>
      <c r="AE11" s="32"/>
      <c r="AF11" s="32"/>
      <c r="AG11" s="2" t="s">
        <v>17</v>
      </c>
    </row>
    <row r="12" spans="1:33" ht="14.65" customHeight="1" x14ac:dyDescent="0.25">
      <c r="A12" s="44" t="s">
        <v>18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ht="14.65" customHeight="1" x14ac:dyDescent="0.25">
      <c r="A13" s="45">
        <v>1</v>
      </c>
      <c r="B13" s="38"/>
      <c r="C13" s="45">
        <v>2</v>
      </c>
      <c r="D13" s="38"/>
      <c r="E13" s="45">
        <v>3</v>
      </c>
      <c r="F13" s="38"/>
      <c r="G13" s="38"/>
      <c r="H13" s="38"/>
      <c r="I13" s="38"/>
      <c r="J13" s="38"/>
      <c r="K13" s="38"/>
      <c r="L13" s="38"/>
      <c r="M13" s="38"/>
      <c r="N13" s="38"/>
      <c r="O13" s="45">
        <v>4</v>
      </c>
      <c r="P13" s="38"/>
      <c r="Q13" s="38"/>
      <c r="R13" s="38"/>
      <c r="S13" s="45">
        <v>5</v>
      </c>
      <c r="T13" s="38"/>
      <c r="U13" s="38"/>
      <c r="V13" s="38"/>
      <c r="W13" s="38"/>
      <c r="X13" s="45">
        <v>6</v>
      </c>
      <c r="Y13" s="38"/>
      <c r="Z13" s="38"/>
      <c r="AA13" s="38"/>
      <c r="AB13" s="38"/>
      <c r="AC13" s="38"/>
      <c r="AD13" s="45">
        <v>7</v>
      </c>
      <c r="AE13" s="38"/>
      <c r="AF13" s="38"/>
      <c r="AG13" s="3">
        <v>8</v>
      </c>
    </row>
    <row r="14" spans="1:33" ht="27.6" customHeight="1" x14ac:dyDescent="0.25">
      <c r="A14" s="44" t="s">
        <v>19</v>
      </c>
      <c r="B14" s="38"/>
      <c r="C14" s="67" t="s">
        <v>20</v>
      </c>
      <c r="D14" s="41"/>
      <c r="E14" s="68" t="s">
        <v>21</v>
      </c>
      <c r="F14" s="41"/>
      <c r="G14" s="41"/>
      <c r="H14" s="41"/>
      <c r="I14" s="41"/>
      <c r="J14" s="41"/>
      <c r="K14" s="41"/>
      <c r="L14" s="41"/>
      <c r="M14" s="41"/>
      <c r="N14" s="41"/>
      <c r="O14" s="44" t="s">
        <v>22</v>
      </c>
      <c r="P14" s="38"/>
      <c r="Q14" s="38"/>
      <c r="R14" s="38"/>
      <c r="S14" s="69"/>
      <c r="T14" s="38"/>
      <c r="U14" s="38"/>
      <c r="V14" s="38"/>
      <c r="W14" s="38"/>
      <c r="X14" s="53">
        <v>0.06</v>
      </c>
      <c r="Y14" s="38"/>
      <c r="Z14" s="38"/>
      <c r="AA14" s="38"/>
      <c r="AB14" s="38"/>
      <c r="AC14" s="38"/>
      <c r="AD14" s="53">
        <v>11037.19</v>
      </c>
      <c r="AE14" s="38"/>
      <c r="AF14" s="38"/>
      <c r="AG14" s="53">
        <v>662.24</v>
      </c>
    </row>
    <row r="15" spans="1:33" ht="47.25" customHeight="1" x14ac:dyDescent="0.25">
      <c r="A15" s="38"/>
      <c r="B15" s="38"/>
      <c r="C15" s="64" t="s">
        <v>23</v>
      </c>
      <c r="D15" s="36"/>
      <c r="E15" s="65" t="s">
        <v>24</v>
      </c>
      <c r="F15" s="36"/>
      <c r="G15" s="36"/>
      <c r="H15" s="36"/>
      <c r="I15" s="36"/>
      <c r="J15" s="36"/>
      <c r="K15" s="36"/>
      <c r="L15" s="36"/>
      <c r="M15" s="36"/>
      <c r="N15" s="36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3" ht="14.65" customHeight="1" x14ac:dyDescent="0.25">
      <c r="A16" s="39"/>
      <c r="B16" s="38"/>
      <c r="C16" s="60" t="s">
        <v>19</v>
      </c>
      <c r="D16" s="41"/>
      <c r="E16" s="56" t="s">
        <v>25</v>
      </c>
      <c r="F16" s="38"/>
      <c r="G16" s="38"/>
      <c r="H16" s="38"/>
      <c r="I16" s="38"/>
      <c r="J16" s="38"/>
      <c r="K16" s="38"/>
      <c r="L16" s="38"/>
      <c r="M16" s="38"/>
      <c r="N16" s="38"/>
      <c r="O16" s="39" t="s">
        <v>26</v>
      </c>
      <c r="P16" s="38"/>
      <c r="Q16" s="38"/>
      <c r="R16" s="38"/>
      <c r="S16" s="71">
        <v>50.5</v>
      </c>
      <c r="T16" s="41"/>
      <c r="U16" s="41"/>
      <c r="V16" s="41"/>
      <c r="W16" s="41"/>
      <c r="X16" s="78">
        <v>2.8633500000000001</v>
      </c>
      <c r="Y16" s="41"/>
      <c r="Z16" s="41"/>
      <c r="AA16" s="41"/>
      <c r="AB16" s="41"/>
      <c r="AC16" s="41"/>
      <c r="AD16" s="54">
        <v>188.61</v>
      </c>
      <c r="AE16" s="38"/>
      <c r="AF16" s="38"/>
      <c r="AG16" s="4">
        <v>540.05999999999995</v>
      </c>
    </row>
    <row r="17" spans="1:33" ht="14.65" customHeight="1" x14ac:dyDescent="0.25">
      <c r="A17" s="38"/>
      <c r="B17" s="38"/>
      <c r="C17" s="55"/>
      <c r="D17" s="36"/>
      <c r="E17" s="56" t="s">
        <v>27</v>
      </c>
      <c r="F17" s="38"/>
      <c r="G17" s="38"/>
      <c r="H17" s="38"/>
      <c r="I17" s="38"/>
      <c r="J17" s="38"/>
      <c r="K17" s="38"/>
      <c r="L17" s="38"/>
      <c r="M17" s="38"/>
      <c r="N17" s="38"/>
      <c r="O17" s="57"/>
      <c r="P17" s="58"/>
      <c r="Q17" s="58"/>
      <c r="R17" s="58"/>
      <c r="S17" s="63">
        <v>4</v>
      </c>
      <c r="T17" s="58"/>
      <c r="U17" s="58"/>
      <c r="V17" s="58"/>
      <c r="W17" s="58"/>
      <c r="X17" s="57"/>
      <c r="Y17" s="58"/>
      <c r="Z17" s="58"/>
      <c r="AA17" s="58"/>
      <c r="AB17" s="58"/>
      <c r="AC17" s="58"/>
      <c r="AD17" s="57"/>
      <c r="AE17" s="58"/>
      <c r="AF17" s="58"/>
      <c r="AG17" s="5"/>
    </row>
    <row r="18" spans="1:33" ht="14.65" customHeight="1" x14ac:dyDescent="0.25">
      <c r="A18" s="39"/>
      <c r="B18" s="38"/>
      <c r="C18" s="39" t="s">
        <v>28</v>
      </c>
      <c r="D18" s="38"/>
      <c r="E18" s="56" t="s">
        <v>29</v>
      </c>
      <c r="F18" s="38"/>
      <c r="G18" s="38"/>
      <c r="H18" s="38"/>
      <c r="I18" s="38"/>
      <c r="J18" s="38"/>
      <c r="K18" s="38"/>
      <c r="L18" s="38"/>
      <c r="M18" s="38"/>
      <c r="N18" s="38"/>
      <c r="O18" s="39" t="s">
        <v>26</v>
      </c>
      <c r="P18" s="38"/>
      <c r="Q18" s="38"/>
      <c r="R18" s="38"/>
      <c r="S18" s="54">
        <v>6.33</v>
      </c>
      <c r="T18" s="38"/>
      <c r="U18" s="38"/>
      <c r="V18" s="38"/>
      <c r="W18" s="38"/>
      <c r="X18" s="75">
        <v>0.35891000000000001</v>
      </c>
      <c r="Y18" s="38"/>
      <c r="Z18" s="38"/>
      <c r="AA18" s="38"/>
      <c r="AB18" s="38"/>
      <c r="AC18" s="38"/>
      <c r="AD18" s="76">
        <v>689.49</v>
      </c>
      <c r="AE18" s="38"/>
      <c r="AF18" s="38"/>
      <c r="AG18" s="4">
        <v>71.91</v>
      </c>
    </row>
    <row r="19" spans="1:33" ht="14.65" customHeight="1" x14ac:dyDescent="0.25">
      <c r="A19" s="39"/>
      <c r="B19" s="38"/>
      <c r="C19" s="60" t="s">
        <v>30</v>
      </c>
      <c r="D19" s="41"/>
      <c r="E19" s="56" t="s">
        <v>31</v>
      </c>
      <c r="F19" s="38"/>
      <c r="G19" s="38"/>
      <c r="H19" s="38"/>
      <c r="I19" s="38"/>
      <c r="J19" s="38"/>
      <c r="K19" s="38"/>
      <c r="L19" s="38"/>
      <c r="M19" s="38"/>
      <c r="N19" s="38"/>
      <c r="O19" s="39" t="s">
        <v>32</v>
      </c>
      <c r="P19" s="38"/>
      <c r="Q19" s="38"/>
      <c r="R19" s="38"/>
      <c r="S19" s="70">
        <v>0.2</v>
      </c>
      <c r="T19" s="38"/>
      <c r="U19" s="38"/>
      <c r="V19" s="38"/>
      <c r="W19" s="38"/>
      <c r="X19" s="75">
        <v>1.1339999999999999E-2</v>
      </c>
      <c r="Y19" s="38"/>
      <c r="Z19" s="38"/>
      <c r="AA19" s="38"/>
      <c r="AB19" s="38"/>
      <c r="AC19" s="38"/>
      <c r="AD19" s="54">
        <v>876.25</v>
      </c>
      <c r="AE19" s="38"/>
      <c r="AF19" s="38"/>
      <c r="AG19" s="4">
        <v>9.94</v>
      </c>
    </row>
    <row r="20" spans="1:33" ht="14.65" customHeight="1" x14ac:dyDescent="0.25">
      <c r="A20" s="39"/>
      <c r="B20" s="38"/>
      <c r="C20" s="39"/>
      <c r="D20" s="38"/>
      <c r="E20" s="56" t="s">
        <v>29</v>
      </c>
      <c r="F20" s="38"/>
      <c r="G20" s="38"/>
      <c r="H20" s="38"/>
      <c r="I20" s="38"/>
      <c r="J20" s="38"/>
      <c r="K20" s="38"/>
      <c r="L20" s="38"/>
      <c r="M20" s="38"/>
      <c r="N20" s="38"/>
      <c r="O20" s="55" t="s">
        <v>33</v>
      </c>
      <c r="P20" s="36"/>
      <c r="Q20" s="36"/>
      <c r="R20" s="36"/>
      <c r="S20" s="70">
        <v>0.2</v>
      </c>
      <c r="T20" s="38"/>
      <c r="U20" s="38"/>
      <c r="V20" s="38"/>
      <c r="W20" s="38"/>
      <c r="X20" s="75">
        <v>1.1339999999999999E-2</v>
      </c>
      <c r="Y20" s="38"/>
      <c r="Z20" s="38"/>
      <c r="AA20" s="38"/>
      <c r="AB20" s="38"/>
      <c r="AC20" s="38"/>
      <c r="AD20" s="54">
        <v>264.73</v>
      </c>
      <c r="AE20" s="38"/>
      <c r="AF20" s="38"/>
      <c r="AG20" s="3">
        <v>3</v>
      </c>
    </row>
    <row r="21" spans="1:33" ht="14.65" customHeight="1" x14ac:dyDescent="0.25">
      <c r="A21" s="39"/>
      <c r="B21" s="38"/>
      <c r="C21" s="60" t="s">
        <v>34</v>
      </c>
      <c r="D21" s="41"/>
      <c r="E21" s="56" t="s">
        <v>35</v>
      </c>
      <c r="F21" s="38"/>
      <c r="G21" s="38"/>
      <c r="H21" s="38"/>
      <c r="I21" s="38"/>
      <c r="J21" s="38"/>
      <c r="K21" s="38"/>
      <c r="L21" s="38"/>
      <c r="M21" s="38"/>
      <c r="N21" s="38"/>
      <c r="O21" s="39" t="s">
        <v>32</v>
      </c>
      <c r="P21" s="38"/>
      <c r="Q21" s="38"/>
      <c r="R21" s="38"/>
      <c r="S21" s="70">
        <v>0.2</v>
      </c>
      <c r="T21" s="38"/>
      <c r="U21" s="38"/>
      <c r="V21" s="38"/>
      <c r="W21" s="38"/>
      <c r="X21" s="75">
        <v>1.1339999999999999E-2</v>
      </c>
      <c r="Y21" s="38"/>
      <c r="Z21" s="38"/>
      <c r="AA21" s="38"/>
      <c r="AB21" s="38"/>
      <c r="AC21" s="38"/>
      <c r="AD21" s="54">
        <v>910.06</v>
      </c>
      <c r="AE21" s="38"/>
      <c r="AF21" s="38"/>
      <c r="AG21" s="4">
        <v>10.32</v>
      </c>
    </row>
    <row r="22" spans="1:33" ht="14.65" customHeight="1" x14ac:dyDescent="0.25">
      <c r="A22" s="39"/>
      <c r="B22" s="38"/>
      <c r="C22" s="39"/>
      <c r="D22" s="38"/>
      <c r="E22" s="56" t="s">
        <v>29</v>
      </c>
      <c r="F22" s="38"/>
      <c r="G22" s="38"/>
      <c r="H22" s="38"/>
      <c r="I22" s="38"/>
      <c r="J22" s="38"/>
      <c r="K22" s="38"/>
      <c r="L22" s="38"/>
      <c r="M22" s="38"/>
      <c r="N22" s="38"/>
      <c r="O22" s="55" t="s">
        <v>33</v>
      </c>
      <c r="P22" s="36"/>
      <c r="Q22" s="36"/>
      <c r="R22" s="36"/>
      <c r="S22" s="70">
        <v>0.2</v>
      </c>
      <c r="T22" s="38"/>
      <c r="U22" s="38"/>
      <c r="V22" s="38"/>
      <c r="W22" s="38"/>
      <c r="X22" s="75">
        <v>1.1339999999999999E-2</v>
      </c>
      <c r="Y22" s="38"/>
      <c r="Z22" s="38"/>
      <c r="AA22" s="38"/>
      <c r="AB22" s="38"/>
      <c r="AC22" s="38"/>
      <c r="AD22" s="54">
        <v>227.48</v>
      </c>
      <c r="AE22" s="38"/>
      <c r="AF22" s="38"/>
      <c r="AG22" s="4">
        <v>2.58</v>
      </c>
    </row>
    <row r="23" spans="1:33" ht="14.65" customHeight="1" x14ac:dyDescent="0.25">
      <c r="A23" s="39"/>
      <c r="B23" s="38"/>
      <c r="C23" s="60" t="s">
        <v>36</v>
      </c>
      <c r="D23" s="41"/>
      <c r="E23" s="56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9" t="s">
        <v>32</v>
      </c>
      <c r="P23" s="38"/>
      <c r="Q23" s="38"/>
      <c r="R23" s="38"/>
      <c r="S23" s="54">
        <v>6.25</v>
      </c>
      <c r="T23" s="38"/>
      <c r="U23" s="38"/>
      <c r="V23" s="38"/>
      <c r="W23" s="38"/>
      <c r="X23" s="75">
        <v>0.35437999999999997</v>
      </c>
      <c r="Y23" s="38"/>
      <c r="Z23" s="38"/>
      <c r="AA23" s="38"/>
      <c r="AB23" s="38"/>
      <c r="AC23" s="38"/>
      <c r="AD23" s="54">
        <v>53.39</v>
      </c>
      <c r="AE23" s="38"/>
      <c r="AF23" s="38"/>
      <c r="AG23" s="4">
        <v>18.920000000000002</v>
      </c>
    </row>
    <row r="24" spans="1:33" ht="14.65" customHeight="1" x14ac:dyDescent="0.25">
      <c r="A24" s="39"/>
      <c r="B24" s="38"/>
      <c r="C24" s="39"/>
      <c r="D24" s="38"/>
      <c r="E24" s="56" t="s">
        <v>29</v>
      </c>
      <c r="F24" s="38"/>
      <c r="G24" s="38"/>
      <c r="H24" s="38"/>
      <c r="I24" s="38"/>
      <c r="J24" s="38"/>
      <c r="K24" s="38"/>
      <c r="L24" s="38"/>
      <c r="M24" s="38"/>
      <c r="N24" s="38"/>
      <c r="O24" s="55" t="s">
        <v>33</v>
      </c>
      <c r="P24" s="36"/>
      <c r="Q24" s="36"/>
      <c r="R24" s="36"/>
      <c r="S24" s="54">
        <v>6.25</v>
      </c>
      <c r="T24" s="38"/>
      <c r="U24" s="38"/>
      <c r="V24" s="38"/>
      <c r="W24" s="38"/>
      <c r="X24" s="75">
        <v>0.35437999999999997</v>
      </c>
      <c r="Y24" s="38"/>
      <c r="Z24" s="38"/>
      <c r="AA24" s="38"/>
      <c r="AB24" s="38"/>
      <c r="AC24" s="38"/>
      <c r="AD24" s="45">
        <v>0</v>
      </c>
      <c r="AE24" s="38"/>
      <c r="AF24" s="38"/>
      <c r="AG24" s="3">
        <v>0</v>
      </c>
    </row>
    <row r="25" spans="1:33" ht="14.65" customHeight="1" x14ac:dyDescent="0.25">
      <c r="A25" s="39"/>
      <c r="B25" s="38"/>
      <c r="C25" s="60" t="s">
        <v>38</v>
      </c>
      <c r="D25" s="41"/>
      <c r="E25" s="56" t="s">
        <v>39</v>
      </c>
      <c r="F25" s="38"/>
      <c r="G25" s="38"/>
      <c r="H25" s="38"/>
      <c r="I25" s="38"/>
      <c r="J25" s="38"/>
      <c r="K25" s="38"/>
      <c r="L25" s="38"/>
      <c r="M25" s="38"/>
      <c r="N25" s="38"/>
      <c r="O25" s="39" t="s">
        <v>32</v>
      </c>
      <c r="P25" s="38"/>
      <c r="Q25" s="38"/>
      <c r="R25" s="38"/>
      <c r="S25" s="54">
        <v>5.93</v>
      </c>
      <c r="T25" s="38"/>
      <c r="U25" s="38"/>
      <c r="V25" s="38"/>
      <c r="W25" s="38"/>
      <c r="X25" s="75">
        <v>0.33622999999999997</v>
      </c>
      <c r="Y25" s="38"/>
      <c r="Z25" s="38"/>
      <c r="AA25" s="38"/>
      <c r="AB25" s="38"/>
      <c r="AC25" s="38"/>
      <c r="AD25" s="54">
        <v>246.85</v>
      </c>
      <c r="AE25" s="38"/>
      <c r="AF25" s="38"/>
      <c r="AG25" s="3">
        <v>83</v>
      </c>
    </row>
    <row r="26" spans="1:33" ht="14.65" customHeight="1" x14ac:dyDescent="0.25">
      <c r="A26" s="39"/>
      <c r="B26" s="38"/>
      <c r="C26" s="39"/>
      <c r="D26" s="38"/>
      <c r="E26" s="56" t="s">
        <v>29</v>
      </c>
      <c r="F26" s="38"/>
      <c r="G26" s="38"/>
      <c r="H26" s="38"/>
      <c r="I26" s="38"/>
      <c r="J26" s="38"/>
      <c r="K26" s="38"/>
      <c r="L26" s="38"/>
      <c r="M26" s="38"/>
      <c r="N26" s="38"/>
      <c r="O26" s="55" t="s">
        <v>33</v>
      </c>
      <c r="P26" s="36"/>
      <c r="Q26" s="36"/>
      <c r="R26" s="36"/>
      <c r="S26" s="54">
        <v>5.93</v>
      </c>
      <c r="T26" s="38"/>
      <c r="U26" s="38"/>
      <c r="V26" s="38"/>
      <c r="W26" s="38"/>
      <c r="X26" s="75">
        <v>0.33622999999999997</v>
      </c>
      <c r="Y26" s="38"/>
      <c r="Z26" s="38"/>
      <c r="AA26" s="38"/>
      <c r="AB26" s="38"/>
      <c r="AC26" s="38"/>
      <c r="AD26" s="54">
        <v>197.28</v>
      </c>
      <c r="AE26" s="38"/>
      <c r="AF26" s="38"/>
      <c r="AG26" s="4">
        <v>66.33</v>
      </c>
    </row>
    <row r="27" spans="1:33" ht="27.6" customHeight="1" x14ac:dyDescent="0.25">
      <c r="A27" s="44" t="s">
        <v>28</v>
      </c>
      <c r="B27" s="38"/>
      <c r="C27" s="67" t="s">
        <v>40</v>
      </c>
      <c r="D27" s="41"/>
      <c r="E27" s="68" t="s">
        <v>41</v>
      </c>
      <c r="F27" s="41"/>
      <c r="G27" s="41"/>
      <c r="H27" s="41"/>
      <c r="I27" s="41"/>
      <c r="J27" s="41"/>
      <c r="K27" s="41"/>
      <c r="L27" s="41"/>
      <c r="M27" s="41"/>
      <c r="N27" s="41"/>
      <c r="O27" s="44" t="s">
        <v>42</v>
      </c>
      <c r="P27" s="38"/>
      <c r="Q27" s="38"/>
      <c r="R27" s="38"/>
      <c r="S27" s="69"/>
      <c r="T27" s="38"/>
      <c r="U27" s="38"/>
      <c r="V27" s="38"/>
      <c r="W27" s="38"/>
      <c r="X27" s="52">
        <v>3</v>
      </c>
      <c r="Y27" s="38"/>
      <c r="Z27" s="38"/>
      <c r="AA27" s="38"/>
      <c r="AB27" s="38"/>
      <c r="AC27" s="38"/>
      <c r="AD27" s="53">
        <v>173.18</v>
      </c>
      <c r="AE27" s="38"/>
      <c r="AF27" s="38"/>
      <c r="AG27" s="53">
        <v>519.54</v>
      </c>
    </row>
    <row r="28" spans="1:33" ht="55.5" customHeight="1" x14ac:dyDescent="0.25">
      <c r="A28" s="38"/>
      <c r="B28" s="38"/>
      <c r="C28" s="64" t="s">
        <v>43</v>
      </c>
      <c r="D28" s="36"/>
      <c r="E28" s="65" t="s">
        <v>44</v>
      </c>
      <c r="F28" s="36"/>
      <c r="G28" s="36"/>
      <c r="H28" s="36"/>
      <c r="I28" s="36"/>
      <c r="J28" s="36"/>
      <c r="K28" s="36"/>
      <c r="L28" s="36"/>
      <c r="M28" s="36"/>
      <c r="N28" s="36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</row>
    <row r="29" spans="1:33" ht="14.65" customHeight="1" x14ac:dyDescent="0.25">
      <c r="A29" s="39"/>
      <c r="B29" s="38"/>
      <c r="C29" s="60" t="s">
        <v>19</v>
      </c>
      <c r="D29" s="41"/>
      <c r="E29" s="56" t="s">
        <v>25</v>
      </c>
      <c r="F29" s="38"/>
      <c r="G29" s="38"/>
      <c r="H29" s="38"/>
      <c r="I29" s="38"/>
      <c r="J29" s="38"/>
      <c r="K29" s="38"/>
      <c r="L29" s="38"/>
      <c r="M29" s="38"/>
      <c r="N29" s="38"/>
      <c r="O29" s="39" t="s">
        <v>26</v>
      </c>
      <c r="P29" s="38"/>
      <c r="Q29" s="38"/>
      <c r="R29" s="38"/>
      <c r="S29" s="61">
        <v>1.01</v>
      </c>
      <c r="T29" s="41"/>
      <c r="U29" s="41"/>
      <c r="V29" s="41"/>
      <c r="W29" s="41"/>
      <c r="X29" s="62">
        <v>2.4542999999999999</v>
      </c>
      <c r="Y29" s="41"/>
      <c r="Z29" s="41"/>
      <c r="AA29" s="41"/>
      <c r="AB29" s="41"/>
      <c r="AC29" s="41"/>
      <c r="AD29" s="54">
        <v>211.55</v>
      </c>
      <c r="AE29" s="38"/>
      <c r="AF29" s="38"/>
      <c r="AG29" s="4">
        <v>519.21</v>
      </c>
    </row>
    <row r="30" spans="1:33" ht="14.65" customHeight="1" x14ac:dyDescent="0.25">
      <c r="A30" s="38"/>
      <c r="B30" s="38"/>
      <c r="C30" s="55"/>
      <c r="D30" s="36"/>
      <c r="E30" s="56" t="s">
        <v>27</v>
      </c>
      <c r="F30" s="38"/>
      <c r="G30" s="38"/>
      <c r="H30" s="38"/>
      <c r="I30" s="38"/>
      <c r="J30" s="38"/>
      <c r="K30" s="38"/>
      <c r="L30" s="38"/>
      <c r="M30" s="38"/>
      <c r="N30" s="38"/>
      <c r="O30" s="57"/>
      <c r="P30" s="58"/>
      <c r="Q30" s="58"/>
      <c r="R30" s="58"/>
      <c r="S30" s="59">
        <v>4.8</v>
      </c>
      <c r="T30" s="58"/>
      <c r="U30" s="58"/>
      <c r="V30" s="58"/>
      <c r="W30" s="58"/>
      <c r="X30" s="57"/>
      <c r="Y30" s="58"/>
      <c r="Z30" s="58"/>
      <c r="AA30" s="58"/>
      <c r="AB30" s="58"/>
      <c r="AC30" s="58"/>
      <c r="AD30" s="57"/>
      <c r="AE30" s="58"/>
      <c r="AF30" s="58"/>
      <c r="AG30" s="5"/>
    </row>
    <row r="31" spans="1:33" ht="14.65" customHeight="1" x14ac:dyDescent="0.25">
      <c r="A31" s="39"/>
      <c r="B31" s="38"/>
      <c r="C31" s="60" t="s">
        <v>45</v>
      </c>
      <c r="D31" s="41"/>
      <c r="E31" s="56" t="s">
        <v>46</v>
      </c>
      <c r="F31" s="38"/>
      <c r="G31" s="38"/>
      <c r="H31" s="38"/>
      <c r="I31" s="38"/>
      <c r="J31" s="38"/>
      <c r="K31" s="38"/>
      <c r="L31" s="38"/>
      <c r="M31" s="38"/>
      <c r="N31" s="38"/>
      <c r="O31" s="39" t="s">
        <v>32</v>
      </c>
      <c r="P31" s="38"/>
      <c r="Q31" s="38"/>
      <c r="R31" s="38"/>
      <c r="S31" s="77">
        <v>6.6000000000000003E-2</v>
      </c>
      <c r="T31" s="38"/>
      <c r="U31" s="38"/>
      <c r="V31" s="38"/>
      <c r="W31" s="38"/>
      <c r="X31" s="75">
        <v>0.16037999999999999</v>
      </c>
      <c r="Y31" s="38"/>
      <c r="Z31" s="38"/>
      <c r="AA31" s="38"/>
      <c r="AB31" s="38"/>
      <c r="AC31" s="38"/>
      <c r="AD31" s="54">
        <v>2.0499999999999998</v>
      </c>
      <c r="AE31" s="38"/>
      <c r="AF31" s="38"/>
      <c r="AG31" s="4">
        <v>0.33</v>
      </c>
    </row>
    <row r="32" spans="1:33" ht="14.65" customHeight="1" x14ac:dyDescent="0.25">
      <c r="A32" s="39"/>
      <c r="B32" s="38"/>
      <c r="C32" s="39"/>
      <c r="D32" s="38"/>
      <c r="E32" s="56" t="s">
        <v>29</v>
      </c>
      <c r="F32" s="38"/>
      <c r="G32" s="38"/>
      <c r="H32" s="38"/>
      <c r="I32" s="38"/>
      <c r="J32" s="38"/>
      <c r="K32" s="38"/>
      <c r="L32" s="38"/>
      <c r="M32" s="38"/>
      <c r="N32" s="38"/>
      <c r="O32" s="55" t="s">
        <v>33</v>
      </c>
      <c r="P32" s="36"/>
      <c r="Q32" s="36"/>
      <c r="R32" s="36"/>
      <c r="S32" s="77">
        <v>6.6000000000000003E-2</v>
      </c>
      <c r="T32" s="38"/>
      <c r="U32" s="38"/>
      <c r="V32" s="38"/>
      <c r="W32" s="38"/>
      <c r="X32" s="75">
        <v>0.16037999999999999</v>
      </c>
      <c r="Y32" s="38"/>
      <c r="Z32" s="38"/>
      <c r="AA32" s="38"/>
      <c r="AB32" s="38"/>
      <c r="AC32" s="38"/>
      <c r="AD32" s="45">
        <v>0</v>
      </c>
      <c r="AE32" s="38"/>
      <c r="AF32" s="38"/>
      <c r="AG32" s="3">
        <v>0</v>
      </c>
    </row>
    <row r="33" spans="1:33" ht="25.5" customHeight="1" x14ac:dyDescent="0.25">
      <c r="A33" s="44" t="s">
        <v>47</v>
      </c>
      <c r="B33" s="38"/>
      <c r="C33" s="67" t="s">
        <v>48</v>
      </c>
      <c r="D33" s="41"/>
      <c r="E33" s="68" t="s">
        <v>49</v>
      </c>
      <c r="F33" s="41"/>
      <c r="G33" s="41"/>
      <c r="H33" s="41"/>
      <c r="I33" s="41"/>
      <c r="J33" s="41"/>
      <c r="K33" s="41"/>
      <c r="L33" s="41"/>
      <c r="M33" s="41"/>
      <c r="N33" s="41"/>
      <c r="O33" s="44" t="s">
        <v>42</v>
      </c>
      <c r="P33" s="38"/>
      <c r="Q33" s="38"/>
      <c r="R33" s="38"/>
      <c r="S33" s="69"/>
      <c r="T33" s="38"/>
      <c r="U33" s="38"/>
      <c r="V33" s="38"/>
      <c r="W33" s="38"/>
      <c r="X33" s="52">
        <v>1</v>
      </c>
      <c r="Y33" s="38"/>
      <c r="Z33" s="38"/>
      <c r="AA33" s="38"/>
      <c r="AB33" s="38"/>
      <c r="AC33" s="38"/>
      <c r="AD33" s="53">
        <v>10815.46</v>
      </c>
      <c r="AE33" s="38"/>
      <c r="AF33" s="38"/>
      <c r="AG33" s="53">
        <v>10815.46</v>
      </c>
    </row>
    <row r="34" spans="1:33" ht="48" customHeight="1" x14ac:dyDescent="0.25">
      <c r="A34" s="38"/>
      <c r="B34" s="38"/>
      <c r="C34" s="64" t="s">
        <v>23</v>
      </c>
      <c r="D34" s="36"/>
      <c r="E34" s="65" t="s">
        <v>50</v>
      </c>
      <c r="F34" s="36"/>
      <c r="G34" s="36"/>
      <c r="H34" s="36"/>
      <c r="I34" s="36"/>
      <c r="J34" s="36"/>
      <c r="K34" s="36"/>
      <c r="L34" s="36"/>
      <c r="M34" s="36"/>
      <c r="N34" s="36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</row>
    <row r="35" spans="1:33" ht="14.65" customHeight="1" x14ac:dyDescent="0.25">
      <c r="A35" s="39"/>
      <c r="B35" s="38"/>
      <c r="C35" s="60" t="s">
        <v>19</v>
      </c>
      <c r="D35" s="41"/>
      <c r="E35" s="56" t="s">
        <v>25</v>
      </c>
      <c r="F35" s="38"/>
      <c r="G35" s="38"/>
      <c r="H35" s="38"/>
      <c r="I35" s="38"/>
      <c r="J35" s="38"/>
      <c r="K35" s="38"/>
      <c r="L35" s="38"/>
      <c r="M35" s="38"/>
      <c r="N35" s="38"/>
      <c r="O35" s="39" t="s">
        <v>26</v>
      </c>
      <c r="P35" s="38"/>
      <c r="Q35" s="38"/>
      <c r="R35" s="38"/>
      <c r="S35" s="71">
        <v>27.6</v>
      </c>
      <c r="T35" s="41"/>
      <c r="U35" s="41"/>
      <c r="V35" s="41"/>
      <c r="W35" s="41"/>
      <c r="X35" s="66">
        <v>26.082000000000001</v>
      </c>
      <c r="Y35" s="41"/>
      <c r="Z35" s="41"/>
      <c r="AA35" s="41"/>
      <c r="AB35" s="41"/>
      <c r="AC35" s="41"/>
      <c r="AD35" s="54">
        <v>188.61</v>
      </c>
      <c r="AE35" s="38"/>
      <c r="AF35" s="38"/>
      <c r="AG35" s="4">
        <v>4919.33</v>
      </c>
    </row>
    <row r="36" spans="1:33" ht="14.65" customHeight="1" x14ac:dyDescent="0.25">
      <c r="A36" s="38"/>
      <c r="B36" s="38"/>
      <c r="C36" s="55"/>
      <c r="D36" s="36"/>
      <c r="E36" s="56" t="s">
        <v>27</v>
      </c>
      <c r="F36" s="38"/>
      <c r="G36" s="38"/>
      <c r="H36" s="38"/>
      <c r="I36" s="38"/>
      <c r="J36" s="38"/>
      <c r="K36" s="38"/>
      <c r="L36" s="38"/>
      <c r="M36" s="38"/>
      <c r="N36" s="38"/>
      <c r="O36" s="57"/>
      <c r="P36" s="58"/>
      <c r="Q36" s="58"/>
      <c r="R36" s="58"/>
      <c r="S36" s="63">
        <v>4</v>
      </c>
      <c r="T36" s="58"/>
      <c r="U36" s="58"/>
      <c r="V36" s="58"/>
      <c r="W36" s="58"/>
      <c r="X36" s="57"/>
      <c r="Y36" s="58"/>
      <c r="Z36" s="58"/>
      <c r="AA36" s="58"/>
      <c r="AB36" s="58"/>
      <c r="AC36" s="58"/>
      <c r="AD36" s="57"/>
      <c r="AE36" s="58"/>
      <c r="AF36" s="58"/>
      <c r="AG36" s="5"/>
    </row>
    <row r="37" spans="1:33" ht="14.65" customHeight="1" x14ac:dyDescent="0.25">
      <c r="A37" s="39"/>
      <c r="B37" s="38"/>
      <c r="C37" s="39" t="s">
        <v>28</v>
      </c>
      <c r="D37" s="38"/>
      <c r="E37" s="56" t="s">
        <v>29</v>
      </c>
      <c r="F37" s="38"/>
      <c r="G37" s="38"/>
      <c r="H37" s="38"/>
      <c r="I37" s="38"/>
      <c r="J37" s="38"/>
      <c r="K37" s="38"/>
      <c r="L37" s="38"/>
      <c r="M37" s="38"/>
      <c r="N37" s="38"/>
      <c r="O37" s="39" t="s">
        <v>26</v>
      </c>
      <c r="P37" s="38"/>
      <c r="Q37" s="38"/>
      <c r="R37" s="38"/>
      <c r="S37" s="54">
        <v>6.98</v>
      </c>
      <c r="T37" s="38"/>
      <c r="U37" s="38"/>
      <c r="V37" s="38"/>
      <c r="W37" s="38"/>
      <c r="X37" s="74">
        <v>6.5960999999999999</v>
      </c>
      <c r="Y37" s="38"/>
      <c r="Z37" s="38"/>
      <c r="AA37" s="38"/>
      <c r="AB37" s="38"/>
      <c r="AC37" s="38"/>
      <c r="AD37" s="76">
        <v>492.21</v>
      </c>
      <c r="AE37" s="38"/>
      <c r="AF37" s="38"/>
      <c r="AG37" s="4">
        <v>1618.06</v>
      </c>
    </row>
    <row r="38" spans="1:33" ht="14.65" customHeight="1" x14ac:dyDescent="0.25">
      <c r="A38" s="39"/>
      <c r="B38" s="38"/>
      <c r="C38" s="60" t="s">
        <v>30</v>
      </c>
      <c r="D38" s="41"/>
      <c r="E38" s="56" t="s">
        <v>31</v>
      </c>
      <c r="F38" s="38"/>
      <c r="G38" s="38"/>
      <c r="H38" s="38"/>
      <c r="I38" s="38"/>
      <c r="J38" s="38"/>
      <c r="K38" s="38"/>
      <c r="L38" s="38"/>
      <c r="M38" s="38"/>
      <c r="N38" s="38"/>
      <c r="O38" s="39" t="s">
        <v>32</v>
      </c>
      <c r="P38" s="38"/>
      <c r="Q38" s="38"/>
      <c r="R38" s="38"/>
      <c r="S38" s="54">
        <v>3.34</v>
      </c>
      <c r="T38" s="38"/>
      <c r="U38" s="38"/>
      <c r="V38" s="38"/>
      <c r="W38" s="38"/>
      <c r="X38" s="74">
        <v>3.1562999999999999</v>
      </c>
      <c r="Y38" s="38"/>
      <c r="Z38" s="38"/>
      <c r="AA38" s="38"/>
      <c r="AB38" s="38"/>
      <c r="AC38" s="38"/>
      <c r="AD38" s="54">
        <v>876.25</v>
      </c>
      <c r="AE38" s="38"/>
      <c r="AF38" s="38"/>
      <c r="AG38" s="4">
        <v>2765.71</v>
      </c>
    </row>
    <row r="39" spans="1:33" ht="14.65" customHeight="1" x14ac:dyDescent="0.25">
      <c r="A39" s="39"/>
      <c r="B39" s="38"/>
      <c r="C39" s="39"/>
      <c r="D39" s="38"/>
      <c r="E39" s="56" t="s">
        <v>29</v>
      </c>
      <c r="F39" s="38"/>
      <c r="G39" s="38"/>
      <c r="H39" s="38"/>
      <c r="I39" s="38"/>
      <c r="J39" s="38"/>
      <c r="K39" s="38"/>
      <c r="L39" s="38"/>
      <c r="M39" s="38"/>
      <c r="N39" s="38"/>
      <c r="O39" s="55" t="s">
        <v>33</v>
      </c>
      <c r="P39" s="36"/>
      <c r="Q39" s="36"/>
      <c r="R39" s="36"/>
      <c r="S39" s="54">
        <v>3.34</v>
      </c>
      <c r="T39" s="38"/>
      <c r="U39" s="38"/>
      <c r="V39" s="38"/>
      <c r="W39" s="38"/>
      <c r="X39" s="74">
        <v>3.1562999999999999</v>
      </c>
      <c r="Y39" s="38"/>
      <c r="Z39" s="38"/>
      <c r="AA39" s="38"/>
      <c r="AB39" s="38"/>
      <c r="AC39" s="38"/>
      <c r="AD39" s="54">
        <v>264.73</v>
      </c>
      <c r="AE39" s="38"/>
      <c r="AF39" s="38"/>
      <c r="AG39" s="4">
        <v>835.57</v>
      </c>
    </row>
    <row r="40" spans="1:33" ht="14.65" customHeight="1" x14ac:dyDescent="0.25">
      <c r="A40" s="39"/>
      <c r="B40" s="38"/>
      <c r="C40" s="60" t="s">
        <v>34</v>
      </c>
      <c r="D40" s="41"/>
      <c r="E40" s="56" t="s">
        <v>35</v>
      </c>
      <c r="F40" s="38"/>
      <c r="G40" s="38"/>
      <c r="H40" s="38"/>
      <c r="I40" s="38"/>
      <c r="J40" s="38"/>
      <c r="K40" s="38"/>
      <c r="L40" s="38"/>
      <c r="M40" s="38"/>
      <c r="N40" s="38"/>
      <c r="O40" s="39" t="s">
        <v>32</v>
      </c>
      <c r="P40" s="38"/>
      <c r="Q40" s="38"/>
      <c r="R40" s="38"/>
      <c r="S40" s="54">
        <v>3.64</v>
      </c>
      <c r="T40" s="38"/>
      <c r="U40" s="38"/>
      <c r="V40" s="38"/>
      <c r="W40" s="38"/>
      <c r="X40" s="74">
        <v>3.4398</v>
      </c>
      <c r="Y40" s="38"/>
      <c r="Z40" s="38"/>
      <c r="AA40" s="38"/>
      <c r="AB40" s="38"/>
      <c r="AC40" s="38"/>
      <c r="AD40" s="54">
        <v>910.06</v>
      </c>
      <c r="AE40" s="38"/>
      <c r="AF40" s="38"/>
      <c r="AG40" s="4">
        <v>3130.42</v>
      </c>
    </row>
    <row r="41" spans="1:33" ht="14.65" customHeight="1" x14ac:dyDescent="0.25">
      <c r="A41" s="39"/>
      <c r="B41" s="38"/>
      <c r="C41" s="39"/>
      <c r="D41" s="38"/>
      <c r="E41" s="56" t="s">
        <v>29</v>
      </c>
      <c r="F41" s="38"/>
      <c r="G41" s="38"/>
      <c r="H41" s="38"/>
      <c r="I41" s="38"/>
      <c r="J41" s="38"/>
      <c r="K41" s="38"/>
      <c r="L41" s="38"/>
      <c r="M41" s="38"/>
      <c r="N41" s="38"/>
      <c r="O41" s="55" t="s">
        <v>33</v>
      </c>
      <c r="P41" s="36"/>
      <c r="Q41" s="36"/>
      <c r="R41" s="36"/>
      <c r="S41" s="54">
        <v>3.64</v>
      </c>
      <c r="T41" s="38"/>
      <c r="U41" s="38"/>
      <c r="V41" s="38"/>
      <c r="W41" s="38"/>
      <c r="X41" s="74">
        <v>3.4398</v>
      </c>
      <c r="Y41" s="38"/>
      <c r="Z41" s="38"/>
      <c r="AA41" s="38"/>
      <c r="AB41" s="38"/>
      <c r="AC41" s="38"/>
      <c r="AD41" s="54">
        <v>227.48</v>
      </c>
      <c r="AE41" s="38"/>
      <c r="AF41" s="38"/>
      <c r="AG41" s="4">
        <v>782.49</v>
      </c>
    </row>
    <row r="42" spans="1:33" ht="14.65" customHeight="1" x14ac:dyDescent="0.25">
      <c r="A42" s="39"/>
      <c r="B42" s="38"/>
      <c r="C42" s="39" t="s">
        <v>51</v>
      </c>
      <c r="D42" s="38"/>
      <c r="E42" s="56" t="s">
        <v>52</v>
      </c>
      <c r="F42" s="38"/>
      <c r="G42" s="38"/>
      <c r="H42" s="38"/>
      <c r="I42" s="38"/>
      <c r="J42" s="38"/>
      <c r="K42" s="38"/>
      <c r="L42" s="38"/>
      <c r="M42" s="38"/>
      <c r="N42" s="38"/>
      <c r="O42" s="39" t="s">
        <v>53</v>
      </c>
      <c r="P42" s="38"/>
      <c r="Q42" s="38"/>
      <c r="R42" s="38"/>
      <c r="S42" s="70">
        <v>10.5</v>
      </c>
      <c r="T42" s="38"/>
      <c r="U42" s="38"/>
      <c r="V42" s="38"/>
      <c r="W42" s="38"/>
      <c r="X42" s="45">
        <v>0</v>
      </c>
      <c r="Y42" s="38"/>
      <c r="Z42" s="38"/>
      <c r="AA42" s="38"/>
      <c r="AB42" s="38"/>
      <c r="AC42" s="38"/>
      <c r="AD42" s="70">
        <v>36.9</v>
      </c>
      <c r="AE42" s="38"/>
      <c r="AF42" s="38"/>
      <c r="AG42" s="3">
        <v>0</v>
      </c>
    </row>
    <row r="43" spans="1:33" ht="26.1" customHeight="1" x14ac:dyDescent="0.25">
      <c r="A43" s="39"/>
      <c r="B43" s="38"/>
      <c r="C43" s="39" t="s">
        <v>54</v>
      </c>
      <c r="D43" s="38"/>
      <c r="E43" s="56" t="s">
        <v>55</v>
      </c>
      <c r="F43" s="38"/>
      <c r="G43" s="38"/>
      <c r="H43" s="38"/>
      <c r="I43" s="38"/>
      <c r="J43" s="38"/>
      <c r="K43" s="38"/>
      <c r="L43" s="38"/>
      <c r="M43" s="38"/>
      <c r="N43" s="38"/>
      <c r="O43" s="39" t="s">
        <v>42</v>
      </c>
      <c r="P43" s="38"/>
      <c r="Q43" s="38"/>
      <c r="R43" s="38"/>
      <c r="S43" s="45">
        <v>15</v>
      </c>
      <c r="T43" s="38"/>
      <c r="U43" s="38"/>
      <c r="V43" s="38"/>
      <c r="W43" s="38"/>
      <c r="X43" s="45">
        <v>0</v>
      </c>
      <c r="Y43" s="38"/>
      <c r="Z43" s="38"/>
      <c r="AA43" s="38"/>
      <c r="AB43" s="38"/>
      <c r="AC43" s="38"/>
      <c r="AD43" s="54">
        <v>263.92</v>
      </c>
      <c r="AE43" s="38"/>
      <c r="AF43" s="38"/>
      <c r="AG43" s="3">
        <v>0</v>
      </c>
    </row>
    <row r="44" spans="1:33" ht="27.6" customHeight="1" x14ac:dyDescent="0.25">
      <c r="A44" s="44" t="s">
        <v>56</v>
      </c>
      <c r="B44" s="38"/>
      <c r="C44" s="67" t="s">
        <v>57</v>
      </c>
      <c r="D44" s="41"/>
      <c r="E44" s="68" t="s">
        <v>58</v>
      </c>
      <c r="F44" s="41"/>
      <c r="G44" s="41"/>
      <c r="H44" s="41"/>
      <c r="I44" s="41"/>
      <c r="J44" s="41"/>
      <c r="K44" s="41"/>
      <c r="L44" s="41"/>
      <c r="M44" s="41"/>
      <c r="N44" s="41"/>
      <c r="O44" s="44" t="s">
        <v>42</v>
      </c>
      <c r="P44" s="38"/>
      <c r="Q44" s="38"/>
      <c r="R44" s="38"/>
      <c r="S44" s="69"/>
      <c r="T44" s="38"/>
      <c r="U44" s="38"/>
      <c r="V44" s="38"/>
      <c r="W44" s="38"/>
      <c r="X44" s="52">
        <v>1</v>
      </c>
      <c r="Y44" s="38"/>
      <c r="Z44" s="38"/>
      <c r="AA44" s="38"/>
      <c r="AB44" s="38"/>
      <c r="AC44" s="38"/>
      <c r="AD44" s="53">
        <v>10182.23</v>
      </c>
      <c r="AE44" s="38"/>
      <c r="AF44" s="38"/>
      <c r="AG44" s="53">
        <v>10182.23</v>
      </c>
    </row>
    <row r="45" spans="1:33" ht="33.75" customHeight="1" x14ac:dyDescent="0.25">
      <c r="A45" s="38"/>
      <c r="B45" s="38"/>
      <c r="C45" s="64" t="s">
        <v>59</v>
      </c>
      <c r="D45" s="36"/>
      <c r="E45" s="65" t="s">
        <v>60</v>
      </c>
      <c r="F45" s="36"/>
      <c r="G45" s="36"/>
      <c r="H45" s="36"/>
      <c r="I45" s="36"/>
      <c r="J45" s="36"/>
      <c r="K45" s="36"/>
      <c r="L45" s="36"/>
      <c r="M45" s="36"/>
      <c r="N45" s="36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1:33" ht="14.65" customHeight="1" x14ac:dyDescent="0.25">
      <c r="A46" s="39"/>
      <c r="B46" s="38"/>
      <c r="C46" s="60" t="s">
        <v>19</v>
      </c>
      <c r="D46" s="41"/>
      <c r="E46" s="56" t="s">
        <v>25</v>
      </c>
      <c r="F46" s="38"/>
      <c r="G46" s="38"/>
      <c r="H46" s="38"/>
      <c r="I46" s="38"/>
      <c r="J46" s="38"/>
      <c r="K46" s="38"/>
      <c r="L46" s="38"/>
      <c r="M46" s="38"/>
      <c r="N46" s="38"/>
      <c r="O46" s="39" t="s">
        <v>26</v>
      </c>
      <c r="P46" s="38"/>
      <c r="Q46" s="38"/>
      <c r="R46" s="38"/>
      <c r="S46" s="71">
        <v>19.7</v>
      </c>
      <c r="T46" s="41"/>
      <c r="U46" s="41"/>
      <c r="V46" s="41"/>
      <c r="W46" s="41"/>
      <c r="X46" s="66">
        <v>26.594999999999999</v>
      </c>
      <c r="Y46" s="41"/>
      <c r="Z46" s="41"/>
      <c r="AA46" s="41"/>
      <c r="AB46" s="41"/>
      <c r="AC46" s="41"/>
      <c r="AD46" s="54">
        <v>188.61</v>
      </c>
      <c r="AE46" s="38"/>
      <c r="AF46" s="38"/>
      <c r="AG46" s="4">
        <v>5016.08</v>
      </c>
    </row>
    <row r="47" spans="1:33" ht="14.65" customHeight="1" x14ac:dyDescent="0.25">
      <c r="A47" s="38"/>
      <c r="B47" s="38"/>
      <c r="C47" s="55"/>
      <c r="D47" s="36"/>
      <c r="E47" s="56" t="s">
        <v>27</v>
      </c>
      <c r="F47" s="38"/>
      <c r="G47" s="38"/>
      <c r="H47" s="38"/>
      <c r="I47" s="38"/>
      <c r="J47" s="38"/>
      <c r="K47" s="38"/>
      <c r="L47" s="38"/>
      <c r="M47" s="38"/>
      <c r="N47" s="38"/>
      <c r="O47" s="57"/>
      <c r="P47" s="58"/>
      <c r="Q47" s="58"/>
      <c r="R47" s="58"/>
      <c r="S47" s="63">
        <v>4</v>
      </c>
      <c r="T47" s="58"/>
      <c r="U47" s="58"/>
      <c r="V47" s="58"/>
      <c r="W47" s="58"/>
      <c r="X47" s="57"/>
      <c r="Y47" s="58"/>
      <c r="Z47" s="58"/>
      <c r="AA47" s="58"/>
      <c r="AB47" s="58"/>
      <c r="AC47" s="58"/>
      <c r="AD47" s="57"/>
      <c r="AE47" s="58"/>
      <c r="AF47" s="58"/>
      <c r="AG47" s="5"/>
    </row>
    <row r="48" spans="1:33" ht="14.65" customHeight="1" x14ac:dyDescent="0.25">
      <c r="A48" s="39"/>
      <c r="B48" s="38"/>
      <c r="C48" s="39" t="s">
        <v>28</v>
      </c>
      <c r="D48" s="38"/>
      <c r="E48" s="56" t="s">
        <v>29</v>
      </c>
      <c r="F48" s="38"/>
      <c r="G48" s="38"/>
      <c r="H48" s="38"/>
      <c r="I48" s="38"/>
      <c r="J48" s="38"/>
      <c r="K48" s="38"/>
      <c r="L48" s="38"/>
      <c r="M48" s="38"/>
      <c r="N48" s="38"/>
      <c r="O48" s="39" t="s">
        <v>26</v>
      </c>
      <c r="P48" s="38"/>
      <c r="Q48" s="38"/>
      <c r="R48" s="38"/>
      <c r="S48" s="54">
        <v>1.88</v>
      </c>
      <c r="T48" s="38"/>
      <c r="U48" s="38"/>
      <c r="V48" s="38"/>
      <c r="W48" s="38"/>
      <c r="X48" s="77">
        <v>2.5379999999999998</v>
      </c>
      <c r="Y48" s="38"/>
      <c r="Z48" s="38"/>
      <c r="AA48" s="38"/>
      <c r="AB48" s="38"/>
      <c r="AC48" s="38"/>
      <c r="AD48" s="76">
        <v>492.21</v>
      </c>
      <c r="AE48" s="38"/>
      <c r="AF48" s="38"/>
      <c r="AG48" s="4">
        <v>622.6099999999999</v>
      </c>
    </row>
    <row r="49" spans="1:33" ht="14.65" customHeight="1" x14ac:dyDescent="0.25">
      <c r="A49" s="39"/>
      <c r="B49" s="38"/>
      <c r="C49" s="60" t="s">
        <v>30</v>
      </c>
      <c r="D49" s="41"/>
      <c r="E49" s="56" t="s">
        <v>31</v>
      </c>
      <c r="F49" s="38"/>
      <c r="G49" s="38"/>
      <c r="H49" s="38"/>
      <c r="I49" s="38"/>
      <c r="J49" s="38"/>
      <c r="K49" s="38"/>
      <c r="L49" s="38"/>
      <c r="M49" s="38"/>
      <c r="N49" s="38"/>
      <c r="O49" s="39" t="s">
        <v>32</v>
      </c>
      <c r="P49" s="38"/>
      <c r="Q49" s="38"/>
      <c r="R49" s="38"/>
      <c r="S49" s="70">
        <v>0.9</v>
      </c>
      <c r="T49" s="38"/>
      <c r="U49" s="38"/>
      <c r="V49" s="38"/>
      <c r="W49" s="38"/>
      <c r="X49" s="77">
        <v>1.2150000000000001</v>
      </c>
      <c r="Y49" s="38"/>
      <c r="Z49" s="38"/>
      <c r="AA49" s="38"/>
      <c r="AB49" s="38"/>
      <c r="AC49" s="38"/>
      <c r="AD49" s="54">
        <v>876.25</v>
      </c>
      <c r="AE49" s="38"/>
      <c r="AF49" s="38"/>
      <c r="AG49" s="4">
        <v>1064.6400000000001</v>
      </c>
    </row>
    <row r="50" spans="1:33" ht="14.65" customHeight="1" x14ac:dyDescent="0.25">
      <c r="A50" s="39"/>
      <c r="B50" s="38"/>
      <c r="C50" s="39"/>
      <c r="D50" s="38"/>
      <c r="E50" s="56" t="s">
        <v>29</v>
      </c>
      <c r="F50" s="38"/>
      <c r="G50" s="38"/>
      <c r="H50" s="38"/>
      <c r="I50" s="38"/>
      <c r="J50" s="38"/>
      <c r="K50" s="38"/>
      <c r="L50" s="38"/>
      <c r="M50" s="38"/>
      <c r="N50" s="38"/>
      <c r="O50" s="55" t="s">
        <v>33</v>
      </c>
      <c r="P50" s="36"/>
      <c r="Q50" s="36"/>
      <c r="R50" s="36"/>
      <c r="S50" s="70">
        <v>0.9</v>
      </c>
      <c r="T50" s="38"/>
      <c r="U50" s="38"/>
      <c r="V50" s="38"/>
      <c r="W50" s="38"/>
      <c r="X50" s="77">
        <v>1.2150000000000001</v>
      </c>
      <c r="Y50" s="38"/>
      <c r="Z50" s="38"/>
      <c r="AA50" s="38"/>
      <c r="AB50" s="38"/>
      <c r="AC50" s="38"/>
      <c r="AD50" s="54">
        <v>264.73</v>
      </c>
      <c r="AE50" s="38"/>
      <c r="AF50" s="38"/>
      <c r="AG50" s="4">
        <v>321.64999999999998</v>
      </c>
    </row>
    <row r="51" spans="1:33" ht="14.65" customHeight="1" x14ac:dyDescent="0.25">
      <c r="A51" s="39"/>
      <c r="B51" s="38"/>
      <c r="C51" s="60" t="s">
        <v>34</v>
      </c>
      <c r="D51" s="41"/>
      <c r="E51" s="56" t="s">
        <v>35</v>
      </c>
      <c r="F51" s="38"/>
      <c r="G51" s="38"/>
      <c r="H51" s="38"/>
      <c r="I51" s="38"/>
      <c r="J51" s="38"/>
      <c r="K51" s="38"/>
      <c r="L51" s="38"/>
      <c r="M51" s="38"/>
      <c r="N51" s="38"/>
      <c r="O51" s="39" t="s">
        <v>32</v>
      </c>
      <c r="P51" s="38"/>
      <c r="Q51" s="38"/>
      <c r="R51" s="38"/>
      <c r="S51" s="54">
        <v>0.98</v>
      </c>
      <c r="T51" s="38"/>
      <c r="U51" s="38"/>
      <c r="V51" s="38"/>
      <c r="W51" s="38"/>
      <c r="X51" s="77">
        <v>1.323</v>
      </c>
      <c r="Y51" s="38"/>
      <c r="Z51" s="38"/>
      <c r="AA51" s="38"/>
      <c r="AB51" s="38"/>
      <c r="AC51" s="38"/>
      <c r="AD51" s="54">
        <v>910.06</v>
      </c>
      <c r="AE51" s="38"/>
      <c r="AF51" s="38"/>
      <c r="AG51" s="4">
        <v>1204.01</v>
      </c>
    </row>
    <row r="52" spans="1:33" ht="14.65" customHeight="1" x14ac:dyDescent="0.25">
      <c r="A52" s="39"/>
      <c r="B52" s="38"/>
      <c r="C52" s="39"/>
      <c r="D52" s="38"/>
      <c r="E52" s="56" t="s">
        <v>29</v>
      </c>
      <c r="F52" s="38"/>
      <c r="G52" s="38"/>
      <c r="H52" s="38"/>
      <c r="I52" s="38"/>
      <c r="J52" s="38"/>
      <c r="K52" s="38"/>
      <c r="L52" s="38"/>
      <c r="M52" s="38"/>
      <c r="N52" s="38"/>
      <c r="O52" s="55" t="s">
        <v>33</v>
      </c>
      <c r="P52" s="36"/>
      <c r="Q52" s="36"/>
      <c r="R52" s="36"/>
      <c r="S52" s="54">
        <v>0.98</v>
      </c>
      <c r="T52" s="38"/>
      <c r="U52" s="38"/>
      <c r="V52" s="38"/>
      <c r="W52" s="38"/>
      <c r="X52" s="77">
        <v>1.323</v>
      </c>
      <c r="Y52" s="38"/>
      <c r="Z52" s="38"/>
      <c r="AA52" s="38"/>
      <c r="AB52" s="38"/>
      <c r="AC52" s="38"/>
      <c r="AD52" s="54">
        <v>227.48</v>
      </c>
      <c r="AE52" s="38"/>
      <c r="AF52" s="38"/>
      <c r="AG52" s="4">
        <v>300.95999999999998</v>
      </c>
    </row>
    <row r="53" spans="1:33" ht="14.65" customHeight="1" x14ac:dyDescent="0.25">
      <c r="A53" s="39"/>
      <c r="B53" s="38"/>
      <c r="C53" s="39" t="s">
        <v>51</v>
      </c>
      <c r="D53" s="38"/>
      <c r="E53" s="56" t="s">
        <v>52</v>
      </c>
      <c r="F53" s="38"/>
      <c r="G53" s="38"/>
      <c r="H53" s="38"/>
      <c r="I53" s="38"/>
      <c r="J53" s="38"/>
      <c r="K53" s="38"/>
      <c r="L53" s="38"/>
      <c r="M53" s="38"/>
      <c r="N53" s="38"/>
      <c r="O53" s="39" t="s">
        <v>53</v>
      </c>
      <c r="P53" s="38"/>
      <c r="Q53" s="38"/>
      <c r="R53" s="38"/>
      <c r="S53" s="45">
        <v>7</v>
      </c>
      <c r="T53" s="38"/>
      <c r="U53" s="38"/>
      <c r="V53" s="38"/>
      <c r="W53" s="38"/>
      <c r="X53" s="45">
        <v>7</v>
      </c>
      <c r="Y53" s="38"/>
      <c r="Z53" s="38"/>
      <c r="AA53" s="38"/>
      <c r="AB53" s="38"/>
      <c r="AC53" s="38"/>
      <c r="AD53" s="70">
        <v>36.9</v>
      </c>
      <c r="AE53" s="38"/>
      <c r="AF53" s="38"/>
      <c r="AG53" s="6">
        <v>258.3</v>
      </c>
    </row>
    <row r="54" spans="1:33" ht="26.1" customHeight="1" x14ac:dyDescent="0.25">
      <c r="A54" s="39"/>
      <c r="B54" s="38"/>
      <c r="C54" s="39" t="s">
        <v>54</v>
      </c>
      <c r="D54" s="38"/>
      <c r="E54" s="56" t="s">
        <v>55</v>
      </c>
      <c r="F54" s="38"/>
      <c r="G54" s="38"/>
      <c r="H54" s="38"/>
      <c r="I54" s="38"/>
      <c r="J54" s="38"/>
      <c r="K54" s="38"/>
      <c r="L54" s="38"/>
      <c r="M54" s="38"/>
      <c r="N54" s="38"/>
      <c r="O54" s="39" t="s">
        <v>42</v>
      </c>
      <c r="P54" s="38"/>
      <c r="Q54" s="38"/>
      <c r="R54" s="38"/>
      <c r="S54" s="45">
        <v>10</v>
      </c>
      <c r="T54" s="38"/>
      <c r="U54" s="38"/>
      <c r="V54" s="38"/>
      <c r="W54" s="38"/>
      <c r="X54" s="45">
        <v>10</v>
      </c>
      <c r="Y54" s="38"/>
      <c r="Z54" s="38"/>
      <c r="AA54" s="38"/>
      <c r="AB54" s="38"/>
      <c r="AC54" s="38"/>
      <c r="AD54" s="54">
        <v>263.92</v>
      </c>
      <c r="AE54" s="38"/>
      <c r="AF54" s="38"/>
      <c r="AG54" s="6">
        <v>2639.2</v>
      </c>
    </row>
    <row r="55" spans="1:33" ht="27.6" customHeight="1" x14ac:dyDescent="0.25">
      <c r="A55" s="44" t="s">
        <v>61</v>
      </c>
      <c r="B55" s="38"/>
      <c r="C55" s="67" t="s">
        <v>40</v>
      </c>
      <c r="D55" s="41"/>
      <c r="E55" s="68" t="s">
        <v>62</v>
      </c>
      <c r="F55" s="41"/>
      <c r="G55" s="41"/>
      <c r="H55" s="41"/>
      <c r="I55" s="41"/>
      <c r="J55" s="41"/>
      <c r="K55" s="41"/>
      <c r="L55" s="41"/>
      <c r="M55" s="41"/>
      <c r="N55" s="41"/>
      <c r="O55" s="44" t="s">
        <v>42</v>
      </c>
      <c r="P55" s="38"/>
      <c r="Q55" s="38"/>
      <c r="R55" s="38"/>
      <c r="S55" s="69"/>
      <c r="T55" s="38"/>
      <c r="U55" s="38"/>
      <c r="V55" s="38"/>
      <c r="W55" s="38"/>
      <c r="X55" s="52">
        <v>3</v>
      </c>
      <c r="Y55" s="38"/>
      <c r="Z55" s="38"/>
      <c r="AA55" s="38"/>
      <c r="AB55" s="38"/>
      <c r="AC55" s="38"/>
      <c r="AD55" s="53">
        <v>298.42</v>
      </c>
      <c r="AE55" s="38"/>
      <c r="AF55" s="38"/>
      <c r="AG55" s="53">
        <v>895.26</v>
      </c>
    </row>
    <row r="56" spans="1:33" ht="36.75" customHeight="1" x14ac:dyDescent="0.25">
      <c r="A56" s="38"/>
      <c r="B56" s="38"/>
      <c r="C56" s="64" t="s">
        <v>59</v>
      </c>
      <c r="D56" s="36"/>
      <c r="E56" s="65" t="s">
        <v>63</v>
      </c>
      <c r="F56" s="36"/>
      <c r="G56" s="36"/>
      <c r="H56" s="36"/>
      <c r="I56" s="36"/>
      <c r="J56" s="36"/>
      <c r="K56" s="36"/>
      <c r="L56" s="36"/>
      <c r="M56" s="36"/>
      <c r="N56" s="36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</row>
    <row r="57" spans="1:33" ht="14.65" customHeight="1" x14ac:dyDescent="0.25">
      <c r="A57" s="39"/>
      <c r="B57" s="38"/>
      <c r="C57" s="60" t="s">
        <v>19</v>
      </c>
      <c r="D57" s="41"/>
      <c r="E57" s="56" t="s">
        <v>25</v>
      </c>
      <c r="F57" s="38"/>
      <c r="G57" s="38"/>
      <c r="H57" s="38"/>
      <c r="I57" s="38"/>
      <c r="J57" s="38"/>
      <c r="K57" s="38"/>
      <c r="L57" s="38"/>
      <c r="M57" s="38"/>
      <c r="N57" s="38"/>
      <c r="O57" s="39" t="s">
        <v>26</v>
      </c>
      <c r="P57" s="38"/>
      <c r="Q57" s="38"/>
      <c r="R57" s="38"/>
      <c r="S57" s="61">
        <v>1.01</v>
      </c>
      <c r="T57" s="41"/>
      <c r="U57" s="41"/>
      <c r="V57" s="41"/>
      <c r="W57" s="41"/>
      <c r="X57" s="62">
        <v>4.0904999999999996</v>
      </c>
      <c r="Y57" s="41"/>
      <c r="Z57" s="41"/>
      <c r="AA57" s="41"/>
      <c r="AB57" s="41"/>
      <c r="AC57" s="41"/>
      <c r="AD57" s="54">
        <v>211.55</v>
      </c>
      <c r="AE57" s="38"/>
      <c r="AF57" s="38"/>
      <c r="AG57" s="4">
        <v>865.35</v>
      </c>
    </row>
    <row r="58" spans="1:33" ht="14.65" customHeight="1" x14ac:dyDescent="0.25">
      <c r="A58" s="38"/>
      <c r="B58" s="38"/>
      <c r="C58" s="55"/>
      <c r="D58" s="36"/>
      <c r="E58" s="56" t="s">
        <v>27</v>
      </c>
      <c r="F58" s="38"/>
      <c r="G58" s="38"/>
      <c r="H58" s="38"/>
      <c r="I58" s="38"/>
      <c r="J58" s="38"/>
      <c r="K58" s="38"/>
      <c r="L58" s="38"/>
      <c r="M58" s="38"/>
      <c r="N58" s="38"/>
      <c r="O58" s="57"/>
      <c r="P58" s="58"/>
      <c r="Q58" s="58"/>
      <c r="R58" s="58"/>
      <c r="S58" s="59">
        <v>4.8</v>
      </c>
      <c r="T58" s="58"/>
      <c r="U58" s="58"/>
      <c r="V58" s="58"/>
      <c r="W58" s="58"/>
      <c r="X58" s="57"/>
      <c r="Y58" s="58"/>
      <c r="Z58" s="58"/>
      <c r="AA58" s="58"/>
      <c r="AB58" s="58"/>
      <c r="AC58" s="58"/>
      <c r="AD58" s="57"/>
      <c r="AE58" s="58"/>
      <c r="AF58" s="58"/>
      <c r="AG58" s="5"/>
    </row>
    <row r="59" spans="1:33" ht="14.65" customHeight="1" x14ac:dyDescent="0.25">
      <c r="A59" s="39"/>
      <c r="B59" s="38"/>
      <c r="C59" s="60" t="s">
        <v>45</v>
      </c>
      <c r="D59" s="41"/>
      <c r="E59" s="56" t="s">
        <v>46</v>
      </c>
      <c r="F59" s="38"/>
      <c r="G59" s="38"/>
      <c r="H59" s="38"/>
      <c r="I59" s="38"/>
      <c r="J59" s="38"/>
      <c r="K59" s="38"/>
      <c r="L59" s="38"/>
      <c r="M59" s="38"/>
      <c r="N59" s="38"/>
      <c r="O59" s="39" t="s">
        <v>32</v>
      </c>
      <c r="P59" s="38"/>
      <c r="Q59" s="38"/>
      <c r="R59" s="38"/>
      <c r="S59" s="77">
        <v>6.6000000000000003E-2</v>
      </c>
      <c r="T59" s="38"/>
      <c r="U59" s="38"/>
      <c r="V59" s="38"/>
      <c r="W59" s="38"/>
      <c r="X59" s="74">
        <v>0.26729999999999998</v>
      </c>
      <c r="Y59" s="38"/>
      <c r="Z59" s="38"/>
      <c r="AA59" s="38"/>
      <c r="AB59" s="38"/>
      <c r="AC59" s="38"/>
      <c r="AD59" s="54">
        <v>2.0499999999999998</v>
      </c>
      <c r="AE59" s="38"/>
      <c r="AF59" s="38"/>
      <c r="AG59" s="4">
        <v>0.55000000000000004</v>
      </c>
    </row>
    <row r="60" spans="1:33" ht="14.65" customHeight="1" x14ac:dyDescent="0.25">
      <c r="A60" s="39"/>
      <c r="B60" s="38"/>
      <c r="C60" s="39"/>
      <c r="D60" s="38"/>
      <c r="E60" s="56" t="s">
        <v>29</v>
      </c>
      <c r="F60" s="38"/>
      <c r="G60" s="38"/>
      <c r="H60" s="38"/>
      <c r="I60" s="38"/>
      <c r="J60" s="38"/>
      <c r="K60" s="38"/>
      <c r="L60" s="38"/>
      <c r="M60" s="38"/>
      <c r="N60" s="38"/>
      <c r="O60" s="55" t="s">
        <v>33</v>
      </c>
      <c r="P60" s="36"/>
      <c r="Q60" s="36"/>
      <c r="R60" s="36"/>
      <c r="S60" s="77">
        <v>6.6000000000000003E-2</v>
      </c>
      <c r="T60" s="38"/>
      <c r="U60" s="38"/>
      <c r="V60" s="38"/>
      <c r="W60" s="38"/>
      <c r="X60" s="74">
        <v>0.26729999999999998</v>
      </c>
      <c r="Y60" s="38"/>
      <c r="Z60" s="38"/>
      <c r="AA60" s="38"/>
      <c r="AB60" s="38"/>
      <c r="AC60" s="38"/>
      <c r="AD60" s="45">
        <v>0</v>
      </c>
      <c r="AE60" s="38"/>
      <c r="AF60" s="38"/>
      <c r="AG60" s="3">
        <v>0</v>
      </c>
    </row>
    <row r="61" spans="1:33" ht="14.65" customHeight="1" x14ac:dyDescent="0.25">
      <c r="A61" s="39"/>
      <c r="B61" s="38"/>
      <c r="C61" s="39" t="s">
        <v>64</v>
      </c>
      <c r="D61" s="38"/>
      <c r="E61" s="56" t="s">
        <v>65</v>
      </c>
      <c r="F61" s="38"/>
      <c r="G61" s="38"/>
      <c r="H61" s="38"/>
      <c r="I61" s="38"/>
      <c r="J61" s="38"/>
      <c r="K61" s="38"/>
      <c r="L61" s="38"/>
      <c r="M61" s="38"/>
      <c r="N61" s="38"/>
      <c r="O61" s="39" t="s">
        <v>53</v>
      </c>
      <c r="P61" s="38"/>
      <c r="Q61" s="38"/>
      <c r="R61" s="38"/>
      <c r="S61" s="77">
        <v>3.0000000000000001E-3</v>
      </c>
      <c r="T61" s="38"/>
      <c r="U61" s="38"/>
      <c r="V61" s="38"/>
      <c r="W61" s="38"/>
      <c r="X61" s="77">
        <v>8.9999999999999993E-3</v>
      </c>
      <c r="Y61" s="38"/>
      <c r="Z61" s="38"/>
      <c r="AA61" s="38"/>
      <c r="AB61" s="38"/>
      <c r="AC61" s="38"/>
      <c r="AD61" s="54">
        <v>105.09</v>
      </c>
      <c r="AE61" s="38"/>
      <c r="AF61" s="38"/>
      <c r="AG61" s="4">
        <v>0.95</v>
      </c>
    </row>
    <row r="62" spans="1:33" ht="14.65" customHeight="1" x14ac:dyDescent="0.25">
      <c r="A62" s="39"/>
      <c r="B62" s="38"/>
      <c r="C62" s="39" t="s">
        <v>66</v>
      </c>
      <c r="D62" s="38"/>
      <c r="E62" s="56" t="s">
        <v>67</v>
      </c>
      <c r="F62" s="38"/>
      <c r="G62" s="38"/>
      <c r="H62" s="38"/>
      <c r="I62" s="38"/>
      <c r="J62" s="38"/>
      <c r="K62" s="38"/>
      <c r="L62" s="38"/>
      <c r="M62" s="38"/>
      <c r="N62" s="38"/>
      <c r="O62" s="39" t="s">
        <v>53</v>
      </c>
      <c r="P62" s="38"/>
      <c r="Q62" s="38"/>
      <c r="R62" s="38"/>
      <c r="S62" s="77">
        <v>1E-3</v>
      </c>
      <c r="T62" s="38"/>
      <c r="U62" s="38"/>
      <c r="V62" s="38"/>
      <c r="W62" s="38"/>
      <c r="X62" s="77">
        <v>3.0000000000000001E-3</v>
      </c>
      <c r="Y62" s="38"/>
      <c r="Z62" s="38"/>
      <c r="AA62" s="38"/>
      <c r="AB62" s="38"/>
      <c r="AC62" s="38"/>
      <c r="AD62" s="54">
        <v>48.31</v>
      </c>
      <c r="AE62" s="38"/>
      <c r="AF62" s="38"/>
      <c r="AG62" s="4">
        <v>0.14000000000000001</v>
      </c>
    </row>
    <row r="63" spans="1:33" ht="26.1" customHeight="1" x14ac:dyDescent="0.25">
      <c r="A63" s="39"/>
      <c r="B63" s="38"/>
      <c r="C63" s="39" t="s">
        <v>68</v>
      </c>
      <c r="D63" s="38"/>
      <c r="E63" s="56" t="s">
        <v>69</v>
      </c>
      <c r="F63" s="38"/>
      <c r="G63" s="38"/>
      <c r="H63" s="38"/>
      <c r="I63" s="38"/>
      <c r="J63" s="38"/>
      <c r="K63" s="38"/>
      <c r="L63" s="38"/>
      <c r="M63" s="38"/>
      <c r="N63" s="38"/>
      <c r="O63" s="39" t="s">
        <v>53</v>
      </c>
      <c r="P63" s="38"/>
      <c r="Q63" s="38"/>
      <c r="R63" s="38"/>
      <c r="S63" s="77">
        <v>1.4E-2</v>
      </c>
      <c r="T63" s="38"/>
      <c r="U63" s="38"/>
      <c r="V63" s="38"/>
      <c r="W63" s="38"/>
      <c r="X63" s="77">
        <v>4.2000000000000003E-2</v>
      </c>
      <c r="Y63" s="38"/>
      <c r="Z63" s="38"/>
      <c r="AA63" s="38"/>
      <c r="AB63" s="38"/>
      <c r="AC63" s="38"/>
      <c r="AD63" s="54">
        <v>77.959999999999994</v>
      </c>
      <c r="AE63" s="38"/>
      <c r="AF63" s="38"/>
      <c r="AG63" s="4">
        <v>3.27</v>
      </c>
    </row>
    <row r="64" spans="1:33" ht="14.65" customHeight="1" x14ac:dyDescent="0.25">
      <c r="A64" s="39"/>
      <c r="B64" s="38"/>
      <c r="C64" s="39" t="s">
        <v>70</v>
      </c>
      <c r="D64" s="38"/>
      <c r="E64" s="56" t="s">
        <v>71</v>
      </c>
      <c r="F64" s="38"/>
      <c r="G64" s="38"/>
      <c r="H64" s="38"/>
      <c r="I64" s="38"/>
      <c r="J64" s="38"/>
      <c r="K64" s="38"/>
      <c r="L64" s="38"/>
      <c r="M64" s="38"/>
      <c r="N64" s="38"/>
      <c r="O64" s="39" t="s">
        <v>53</v>
      </c>
      <c r="P64" s="38"/>
      <c r="Q64" s="38"/>
      <c r="R64" s="38"/>
      <c r="S64" s="77">
        <v>0.159</v>
      </c>
      <c r="T64" s="38"/>
      <c r="U64" s="38"/>
      <c r="V64" s="38"/>
      <c r="W64" s="38"/>
      <c r="X64" s="77">
        <v>0.47699999999999998</v>
      </c>
      <c r="Y64" s="38"/>
      <c r="Z64" s="38"/>
      <c r="AA64" s="38"/>
      <c r="AB64" s="38"/>
      <c r="AC64" s="38"/>
      <c r="AD64" s="54">
        <v>40.369999999999997</v>
      </c>
      <c r="AE64" s="38"/>
      <c r="AF64" s="38"/>
      <c r="AG64" s="4">
        <v>19.260000000000002</v>
      </c>
    </row>
    <row r="65" spans="1:33" ht="14.65" customHeight="1" x14ac:dyDescent="0.25">
      <c r="A65" s="39"/>
      <c r="B65" s="38"/>
      <c r="C65" s="39" t="s">
        <v>72</v>
      </c>
      <c r="D65" s="38"/>
      <c r="E65" s="56" t="s">
        <v>73</v>
      </c>
      <c r="F65" s="38"/>
      <c r="G65" s="38"/>
      <c r="H65" s="38"/>
      <c r="I65" s="38"/>
      <c r="J65" s="38"/>
      <c r="K65" s="38"/>
      <c r="L65" s="38"/>
      <c r="M65" s="38"/>
      <c r="N65" s="38"/>
      <c r="O65" s="39" t="s">
        <v>53</v>
      </c>
      <c r="P65" s="38"/>
      <c r="Q65" s="38"/>
      <c r="R65" s="38"/>
      <c r="S65" s="77">
        <v>1E-3</v>
      </c>
      <c r="T65" s="38"/>
      <c r="U65" s="38"/>
      <c r="V65" s="38"/>
      <c r="W65" s="38"/>
      <c r="X65" s="77">
        <v>3.0000000000000001E-3</v>
      </c>
      <c r="Y65" s="38"/>
      <c r="Z65" s="38"/>
      <c r="AA65" s="38"/>
      <c r="AB65" s="38"/>
      <c r="AC65" s="38"/>
      <c r="AD65" s="54">
        <v>481.35</v>
      </c>
      <c r="AE65" s="38"/>
      <c r="AF65" s="38"/>
      <c r="AG65" s="4">
        <v>1.44</v>
      </c>
    </row>
    <row r="66" spans="1:33" ht="14.65" customHeight="1" x14ac:dyDescent="0.25">
      <c r="A66" s="39"/>
      <c r="B66" s="38"/>
      <c r="C66" s="39" t="s">
        <v>74</v>
      </c>
      <c r="D66" s="38"/>
      <c r="E66" s="56" t="s">
        <v>75</v>
      </c>
      <c r="F66" s="38"/>
      <c r="G66" s="38"/>
      <c r="H66" s="38"/>
      <c r="I66" s="38"/>
      <c r="J66" s="38"/>
      <c r="K66" s="38"/>
      <c r="L66" s="38"/>
      <c r="M66" s="38"/>
      <c r="N66" s="38"/>
      <c r="O66" s="39" t="s">
        <v>53</v>
      </c>
      <c r="P66" s="38"/>
      <c r="Q66" s="38"/>
      <c r="R66" s="38"/>
      <c r="S66" s="77">
        <v>5.0000000000000001E-3</v>
      </c>
      <c r="T66" s="38"/>
      <c r="U66" s="38"/>
      <c r="V66" s="38"/>
      <c r="W66" s="38"/>
      <c r="X66" s="77">
        <v>1.4999999999999999E-2</v>
      </c>
      <c r="Y66" s="38"/>
      <c r="Z66" s="38"/>
      <c r="AA66" s="38"/>
      <c r="AB66" s="38"/>
      <c r="AC66" s="38"/>
      <c r="AD66" s="54">
        <v>286.81</v>
      </c>
      <c r="AE66" s="38"/>
      <c r="AF66" s="38"/>
      <c r="AG66" s="6">
        <v>4.3</v>
      </c>
    </row>
    <row r="67" spans="1:33" ht="27.6" customHeight="1" x14ac:dyDescent="0.25">
      <c r="A67" s="44" t="s">
        <v>76</v>
      </c>
      <c r="B67" s="38"/>
      <c r="C67" s="67" t="s">
        <v>20</v>
      </c>
      <c r="D67" s="41"/>
      <c r="E67" s="68" t="s">
        <v>77</v>
      </c>
      <c r="F67" s="41"/>
      <c r="G67" s="41"/>
      <c r="H67" s="41"/>
      <c r="I67" s="41"/>
      <c r="J67" s="41"/>
      <c r="K67" s="41"/>
      <c r="L67" s="41"/>
      <c r="M67" s="41"/>
      <c r="N67" s="41"/>
      <c r="O67" s="44" t="s">
        <v>22</v>
      </c>
      <c r="P67" s="38"/>
      <c r="Q67" s="38"/>
      <c r="R67" s="38"/>
      <c r="S67" s="69"/>
      <c r="T67" s="38"/>
      <c r="U67" s="38"/>
      <c r="V67" s="38"/>
      <c r="W67" s="38"/>
      <c r="X67" s="53">
        <v>0.06</v>
      </c>
      <c r="Y67" s="38"/>
      <c r="Z67" s="38"/>
      <c r="AA67" s="38"/>
      <c r="AB67" s="38"/>
      <c r="AC67" s="38"/>
      <c r="AD67" s="53">
        <v>16236.37</v>
      </c>
      <c r="AE67" s="38"/>
      <c r="AF67" s="38"/>
      <c r="AG67" s="53">
        <v>974.67</v>
      </c>
    </row>
    <row r="68" spans="1:33" ht="32.25" customHeight="1" x14ac:dyDescent="0.25">
      <c r="A68" s="38"/>
      <c r="B68" s="38"/>
      <c r="C68" s="64" t="s">
        <v>59</v>
      </c>
      <c r="D68" s="36"/>
      <c r="E68" s="65" t="s">
        <v>78</v>
      </c>
      <c r="F68" s="36"/>
      <c r="G68" s="36"/>
      <c r="H68" s="36"/>
      <c r="I68" s="36"/>
      <c r="J68" s="36"/>
      <c r="K68" s="36"/>
      <c r="L68" s="36"/>
      <c r="M68" s="36"/>
      <c r="N68" s="36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1:33" ht="14.65" customHeight="1" x14ac:dyDescent="0.25">
      <c r="A69" s="39"/>
      <c r="B69" s="38"/>
      <c r="C69" s="60" t="s">
        <v>19</v>
      </c>
      <c r="D69" s="41"/>
      <c r="E69" s="56" t="s">
        <v>25</v>
      </c>
      <c r="F69" s="38"/>
      <c r="G69" s="38"/>
      <c r="H69" s="38"/>
      <c r="I69" s="38"/>
      <c r="J69" s="38"/>
      <c r="K69" s="38"/>
      <c r="L69" s="38"/>
      <c r="M69" s="38"/>
      <c r="N69" s="38"/>
      <c r="O69" s="39" t="s">
        <v>26</v>
      </c>
      <c r="P69" s="38"/>
      <c r="Q69" s="38"/>
      <c r="R69" s="38"/>
      <c r="S69" s="71">
        <v>50.5</v>
      </c>
      <c r="T69" s="41"/>
      <c r="U69" s="41"/>
      <c r="V69" s="41"/>
      <c r="W69" s="41"/>
      <c r="X69" s="62">
        <v>4.0904999999999996</v>
      </c>
      <c r="Y69" s="41"/>
      <c r="Z69" s="41"/>
      <c r="AA69" s="41"/>
      <c r="AB69" s="41"/>
      <c r="AC69" s="41"/>
      <c r="AD69" s="54">
        <v>188.61</v>
      </c>
      <c r="AE69" s="38"/>
      <c r="AF69" s="38"/>
      <c r="AG69" s="4">
        <v>771.51</v>
      </c>
    </row>
    <row r="70" spans="1:33" ht="14.65" customHeight="1" x14ac:dyDescent="0.25">
      <c r="A70" s="38"/>
      <c r="B70" s="38"/>
      <c r="C70" s="55"/>
      <c r="D70" s="36"/>
      <c r="E70" s="56" t="s">
        <v>27</v>
      </c>
      <c r="F70" s="38"/>
      <c r="G70" s="38"/>
      <c r="H70" s="38"/>
      <c r="I70" s="38"/>
      <c r="J70" s="38"/>
      <c r="K70" s="38"/>
      <c r="L70" s="38"/>
      <c r="M70" s="38"/>
      <c r="N70" s="38"/>
      <c r="O70" s="57"/>
      <c r="P70" s="58"/>
      <c r="Q70" s="58"/>
      <c r="R70" s="58"/>
      <c r="S70" s="63">
        <v>4</v>
      </c>
      <c r="T70" s="58"/>
      <c r="U70" s="58"/>
      <c r="V70" s="58"/>
      <c r="W70" s="58"/>
      <c r="X70" s="57"/>
      <c r="Y70" s="58"/>
      <c r="Z70" s="58"/>
      <c r="AA70" s="58"/>
      <c r="AB70" s="58"/>
      <c r="AC70" s="58"/>
      <c r="AD70" s="57"/>
      <c r="AE70" s="58"/>
      <c r="AF70" s="58"/>
      <c r="AG70" s="5"/>
    </row>
    <row r="71" spans="1:33" ht="14.65" customHeight="1" x14ac:dyDescent="0.25">
      <c r="A71" s="39"/>
      <c r="B71" s="38"/>
      <c r="C71" s="39" t="s">
        <v>28</v>
      </c>
      <c r="D71" s="38"/>
      <c r="E71" s="56" t="s">
        <v>29</v>
      </c>
      <c r="F71" s="38"/>
      <c r="G71" s="38"/>
      <c r="H71" s="38"/>
      <c r="I71" s="38"/>
      <c r="J71" s="38"/>
      <c r="K71" s="38"/>
      <c r="L71" s="38"/>
      <c r="M71" s="38"/>
      <c r="N71" s="38"/>
      <c r="O71" s="39" t="s">
        <v>26</v>
      </c>
      <c r="P71" s="38"/>
      <c r="Q71" s="38"/>
      <c r="R71" s="38"/>
      <c r="S71" s="54">
        <v>6.33</v>
      </c>
      <c r="T71" s="38"/>
      <c r="U71" s="38"/>
      <c r="V71" s="38"/>
      <c r="W71" s="38"/>
      <c r="X71" s="75">
        <v>0.51273000000000002</v>
      </c>
      <c r="Y71" s="38"/>
      <c r="Z71" s="38"/>
      <c r="AA71" s="38"/>
      <c r="AB71" s="38"/>
      <c r="AC71" s="38"/>
      <c r="AD71" s="76">
        <v>689.49</v>
      </c>
      <c r="AE71" s="38"/>
      <c r="AF71" s="38"/>
      <c r="AG71" s="4">
        <v>102.74000000000001</v>
      </c>
    </row>
    <row r="72" spans="1:33" ht="14.65" customHeight="1" x14ac:dyDescent="0.25">
      <c r="A72" s="39"/>
      <c r="B72" s="38"/>
      <c r="C72" s="60" t="s">
        <v>30</v>
      </c>
      <c r="D72" s="41"/>
      <c r="E72" s="56" t="s">
        <v>31</v>
      </c>
      <c r="F72" s="38"/>
      <c r="G72" s="38"/>
      <c r="H72" s="38"/>
      <c r="I72" s="38"/>
      <c r="J72" s="38"/>
      <c r="K72" s="38"/>
      <c r="L72" s="38"/>
      <c r="M72" s="38"/>
      <c r="N72" s="38"/>
      <c r="O72" s="39" t="s">
        <v>32</v>
      </c>
      <c r="P72" s="38"/>
      <c r="Q72" s="38"/>
      <c r="R72" s="38"/>
      <c r="S72" s="70">
        <v>0.2</v>
      </c>
      <c r="T72" s="38"/>
      <c r="U72" s="38"/>
      <c r="V72" s="38"/>
      <c r="W72" s="38"/>
      <c r="X72" s="74">
        <v>1.6199999999999999E-2</v>
      </c>
      <c r="Y72" s="38"/>
      <c r="Z72" s="38"/>
      <c r="AA72" s="38"/>
      <c r="AB72" s="38"/>
      <c r="AC72" s="38"/>
      <c r="AD72" s="54">
        <v>876.25</v>
      </c>
      <c r="AE72" s="38"/>
      <c r="AF72" s="38"/>
      <c r="AG72" s="6">
        <v>14.2</v>
      </c>
    </row>
    <row r="73" spans="1:33" ht="14.65" customHeight="1" x14ac:dyDescent="0.25">
      <c r="A73" s="39"/>
      <c r="B73" s="38"/>
      <c r="C73" s="39"/>
      <c r="D73" s="38"/>
      <c r="E73" s="56" t="s">
        <v>29</v>
      </c>
      <c r="F73" s="38"/>
      <c r="G73" s="38"/>
      <c r="H73" s="38"/>
      <c r="I73" s="38"/>
      <c r="J73" s="38"/>
      <c r="K73" s="38"/>
      <c r="L73" s="38"/>
      <c r="M73" s="38"/>
      <c r="N73" s="38"/>
      <c r="O73" s="55" t="s">
        <v>33</v>
      </c>
      <c r="P73" s="36"/>
      <c r="Q73" s="36"/>
      <c r="R73" s="36"/>
      <c r="S73" s="70">
        <v>0.2</v>
      </c>
      <c r="T73" s="38"/>
      <c r="U73" s="38"/>
      <c r="V73" s="38"/>
      <c r="W73" s="38"/>
      <c r="X73" s="74">
        <v>1.6199999999999999E-2</v>
      </c>
      <c r="Y73" s="38"/>
      <c r="Z73" s="38"/>
      <c r="AA73" s="38"/>
      <c r="AB73" s="38"/>
      <c r="AC73" s="38"/>
      <c r="AD73" s="54">
        <v>264.73</v>
      </c>
      <c r="AE73" s="38"/>
      <c r="AF73" s="38"/>
      <c r="AG73" s="4">
        <v>4.29</v>
      </c>
    </row>
    <row r="74" spans="1:33" ht="14.65" customHeight="1" x14ac:dyDescent="0.25">
      <c r="A74" s="39"/>
      <c r="B74" s="38"/>
      <c r="C74" s="60" t="s">
        <v>34</v>
      </c>
      <c r="D74" s="41"/>
      <c r="E74" s="56" t="s">
        <v>35</v>
      </c>
      <c r="F74" s="38"/>
      <c r="G74" s="38"/>
      <c r="H74" s="38"/>
      <c r="I74" s="38"/>
      <c r="J74" s="38"/>
      <c r="K74" s="38"/>
      <c r="L74" s="38"/>
      <c r="M74" s="38"/>
      <c r="N74" s="38"/>
      <c r="O74" s="39" t="s">
        <v>32</v>
      </c>
      <c r="P74" s="38"/>
      <c r="Q74" s="38"/>
      <c r="R74" s="38"/>
      <c r="S74" s="70">
        <v>0.2</v>
      </c>
      <c r="T74" s="38"/>
      <c r="U74" s="38"/>
      <c r="V74" s="38"/>
      <c r="W74" s="38"/>
      <c r="X74" s="74">
        <v>1.6199999999999999E-2</v>
      </c>
      <c r="Y74" s="38"/>
      <c r="Z74" s="38"/>
      <c r="AA74" s="38"/>
      <c r="AB74" s="38"/>
      <c r="AC74" s="38"/>
      <c r="AD74" s="54">
        <v>910.06</v>
      </c>
      <c r="AE74" s="38"/>
      <c r="AF74" s="38"/>
      <c r="AG74" s="4">
        <v>14.74</v>
      </c>
    </row>
    <row r="75" spans="1:33" ht="14.65" customHeight="1" x14ac:dyDescent="0.25">
      <c r="A75" s="39"/>
      <c r="B75" s="38"/>
      <c r="C75" s="39"/>
      <c r="D75" s="38"/>
      <c r="E75" s="56" t="s">
        <v>29</v>
      </c>
      <c r="F75" s="38"/>
      <c r="G75" s="38"/>
      <c r="H75" s="38"/>
      <c r="I75" s="38"/>
      <c r="J75" s="38"/>
      <c r="K75" s="38"/>
      <c r="L75" s="38"/>
      <c r="M75" s="38"/>
      <c r="N75" s="38"/>
      <c r="O75" s="55" t="s">
        <v>33</v>
      </c>
      <c r="P75" s="36"/>
      <c r="Q75" s="36"/>
      <c r="R75" s="36"/>
      <c r="S75" s="70">
        <v>0.2</v>
      </c>
      <c r="T75" s="38"/>
      <c r="U75" s="38"/>
      <c r="V75" s="38"/>
      <c r="W75" s="38"/>
      <c r="X75" s="74">
        <v>1.6199999999999999E-2</v>
      </c>
      <c r="Y75" s="38"/>
      <c r="Z75" s="38"/>
      <c r="AA75" s="38"/>
      <c r="AB75" s="38"/>
      <c r="AC75" s="38"/>
      <c r="AD75" s="54">
        <v>227.48</v>
      </c>
      <c r="AE75" s="38"/>
      <c r="AF75" s="38"/>
      <c r="AG75" s="4">
        <v>3.69</v>
      </c>
    </row>
    <row r="76" spans="1:33" ht="14.65" customHeight="1" x14ac:dyDescent="0.25">
      <c r="A76" s="39"/>
      <c r="B76" s="38"/>
      <c r="C76" s="60" t="s">
        <v>36</v>
      </c>
      <c r="D76" s="41"/>
      <c r="E76" s="56" t="s">
        <v>37</v>
      </c>
      <c r="F76" s="38"/>
      <c r="G76" s="38"/>
      <c r="H76" s="38"/>
      <c r="I76" s="38"/>
      <c r="J76" s="38"/>
      <c r="K76" s="38"/>
      <c r="L76" s="38"/>
      <c r="M76" s="38"/>
      <c r="N76" s="38"/>
      <c r="O76" s="39" t="s">
        <v>32</v>
      </c>
      <c r="P76" s="38"/>
      <c r="Q76" s="38"/>
      <c r="R76" s="38"/>
      <c r="S76" s="54">
        <v>6.25</v>
      </c>
      <c r="T76" s="38"/>
      <c r="U76" s="38"/>
      <c r="V76" s="38"/>
      <c r="W76" s="38"/>
      <c r="X76" s="75">
        <v>0.50624999999999998</v>
      </c>
      <c r="Y76" s="38"/>
      <c r="Z76" s="38"/>
      <c r="AA76" s="38"/>
      <c r="AB76" s="38"/>
      <c r="AC76" s="38"/>
      <c r="AD76" s="54">
        <v>53.39</v>
      </c>
      <c r="AE76" s="38"/>
      <c r="AF76" s="38"/>
      <c r="AG76" s="4">
        <v>27.03</v>
      </c>
    </row>
    <row r="77" spans="1:33" ht="14.65" customHeight="1" x14ac:dyDescent="0.25">
      <c r="A77" s="39"/>
      <c r="B77" s="38"/>
      <c r="C77" s="39"/>
      <c r="D77" s="38"/>
      <c r="E77" s="56" t="s">
        <v>29</v>
      </c>
      <c r="F77" s="38"/>
      <c r="G77" s="38"/>
      <c r="H77" s="38"/>
      <c r="I77" s="38"/>
      <c r="J77" s="38"/>
      <c r="K77" s="38"/>
      <c r="L77" s="38"/>
      <c r="M77" s="38"/>
      <c r="N77" s="38"/>
      <c r="O77" s="55" t="s">
        <v>33</v>
      </c>
      <c r="P77" s="36"/>
      <c r="Q77" s="36"/>
      <c r="R77" s="36"/>
      <c r="S77" s="54">
        <v>6.25</v>
      </c>
      <c r="T77" s="38"/>
      <c r="U77" s="38"/>
      <c r="V77" s="38"/>
      <c r="W77" s="38"/>
      <c r="X77" s="75">
        <v>0.50624999999999998</v>
      </c>
      <c r="Y77" s="38"/>
      <c r="Z77" s="38"/>
      <c r="AA77" s="38"/>
      <c r="AB77" s="38"/>
      <c r="AC77" s="38"/>
      <c r="AD77" s="45">
        <v>0</v>
      </c>
      <c r="AE77" s="38"/>
      <c r="AF77" s="38"/>
      <c r="AG77" s="3">
        <v>0</v>
      </c>
    </row>
    <row r="78" spans="1:33" ht="14.65" customHeight="1" x14ac:dyDescent="0.25">
      <c r="A78" s="39"/>
      <c r="B78" s="38"/>
      <c r="C78" s="60" t="s">
        <v>38</v>
      </c>
      <c r="D78" s="41"/>
      <c r="E78" s="56" t="s">
        <v>39</v>
      </c>
      <c r="F78" s="38"/>
      <c r="G78" s="38"/>
      <c r="H78" s="38"/>
      <c r="I78" s="38"/>
      <c r="J78" s="38"/>
      <c r="K78" s="38"/>
      <c r="L78" s="38"/>
      <c r="M78" s="38"/>
      <c r="N78" s="38"/>
      <c r="O78" s="39" t="s">
        <v>32</v>
      </c>
      <c r="P78" s="38"/>
      <c r="Q78" s="38"/>
      <c r="R78" s="38"/>
      <c r="S78" s="54">
        <v>5.93</v>
      </c>
      <c r="T78" s="38"/>
      <c r="U78" s="38"/>
      <c r="V78" s="38"/>
      <c r="W78" s="38"/>
      <c r="X78" s="75">
        <v>0.48032999999999998</v>
      </c>
      <c r="Y78" s="38"/>
      <c r="Z78" s="38"/>
      <c r="AA78" s="38"/>
      <c r="AB78" s="38"/>
      <c r="AC78" s="38"/>
      <c r="AD78" s="54">
        <v>246.85</v>
      </c>
      <c r="AE78" s="38"/>
      <c r="AF78" s="38"/>
      <c r="AG78" s="4">
        <v>118.57</v>
      </c>
    </row>
    <row r="79" spans="1:33" ht="14.65" customHeight="1" x14ac:dyDescent="0.25">
      <c r="A79" s="39"/>
      <c r="B79" s="38"/>
      <c r="C79" s="39"/>
      <c r="D79" s="38"/>
      <c r="E79" s="56" t="s">
        <v>29</v>
      </c>
      <c r="F79" s="38"/>
      <c r="G79" s="38"/>
      <c r="H79" s="38"/>
      <c r="I79" s="38"/>
      <c r="J79" s="38"/>
      <c r="K79" s="38"/>
      <c r="L79" s="38"/>
      <c r="M79" s="38"/>
      <c r="N79" s="38"/>
      <c r="O79" s="55" t="s">
        <v>33</v>
      </c>
      <c r="P79" s="36"/>
      <c r="Q79" s="36"/>
      <c r="R79" s="36"/>
      <c r="S79" s="54">
        <v>5.93</v>
      </c>
      <c r="T79" s="38"/>
      <c r="U79" s="38"/>
      <c r="V79" s="38"/>
      <c r="W79" s="38"/>
      <c r="X79" s="75">
        <v>0.48032999999999998</v>
      </c>
      <c r="Y79" s="38"/>
      <c r="Z79" s="38"/>
      <c r="AA79" s="38"/>
      <c r="AB79" s="38"/>
      <c r="AC79" s="38"/>
      <c r="AD79" s="54">
        <v>197.28</v>
      </c>
      <c r="AE79" s="38"/>
      <c r="AF79" s="38"/>
      <c r="AG79" s="4">
        <v>94.76</v>
      </c>
    </row>
    <row r="80" spans="1:33" ht="14.65" customHeight="1" x14ac:dyDescent="0.25">
      <c r="A80" s="39"/>
      <c r="B80" s="38"/>
      <c r="C80" s="39" t="s">
        <v>79</v>
      </c>
      <c r="D80" s="38"/>
      <c r="E80" s="56" t="s">
        <v>80</v>
      </c>
      <c r="F80" s="38"/>
      <c r="G80" s="38"/>
      <c r="H80" s="38"/>
      <c r="I80" s="38"/>
      <c r="J80" s="38"/>
      <c r="K80" s="38"/>
      <c r="L80" s="38"/>
      <c r="M80" s="38"/>
      <c r="N80" s="38"/>
      <c r="O80" s="39" t="s">
        <v>81</v>
      </c>
      <c r="P80" s="38"/>
      <c r="Q80" s="38"/>
      <c r="R80" s="38"/>
      <c r="S80" s="54">
        <v>0.44</v>
      </c>
      <c r="T80" s="38"/>
      <c r="U80" s="38"/>
      <c r="V80" s="38"/>
      <c r="W80" s="38"/>
      <c r="X80" s="74">
        <v>2.64E-2</v>
      </c>
      <c r="Y80" s="38"/>
      <c r="Z80" s="38"/>
      <c r="AA80" s="38"/>
      <c r="AB80" s="38"/>
      <c r="AC80" s="38"/>
      <c r="AD80" s="54">
        <v>322.72000000000003</v>
      </c>
      <c r="AE80" s="38"/>
      <c r="AF80" s="38"/>
      <c r="AG80" s="4">
        <v>8.52</v>
      </c>
    </row>
    <row r="81" spans="1:33" ht="14.65" customHeight="1" x14ac:dyDescent="0.25">
      <c r="A81" s="39"/>
      <c r="B81" s="38"/>
      <c r="C81" s="39" t="s">
        <v>82</v>
      </c>
      <c r="D81" s="38"/>
      <c r="E81" s="56" t="s">
        <v>83</v>
      </c>
      <c r="F81" s="38"/>
      <c r="G81" s="38"/>
      <c r="H81" s="38"/>
      <c r="I81" s="38"/>
      <c r="J81" s="38"/>
      <c r="K81" s="38"/>
      <c r="L81" s="38"/>
      <c r="M81" s="38"/>
      <c r="N81" s="38"/>
      <c r="O81" s="39" t="s">
        <v>53</v>
      </c>
      <c r="P81" s="38"/>
      <c r="Q81" s="38"/>
      <c r="R81" s="38"/>
      <c r="S81" s="54">
        <v>0.03</v>
      </c>
      <c r="T81" s="38"/>
      <c r="U81" s="38"/>
      <c r="V81" s="38"/>
      <c r="W81" s="38"/>
      <c r="X81" s="74">
        <v>1.8E-3</v>
      </c>
      <c r="Y81" s="38"/>
      <c r="Z81" s="38"/>
      <c r="AA81" s="38"/>
      <c r="AB81" s="38"/>
      <c r="AC81" s="38"/>
      <c r="AD81" s="54">
        <v>126.51</v>
      </c>
      <c r="AE81" s="38"/>
      <c r="AF81" s="38"/>
      <c r="AG81" s="4">
        <v>0.23</v>
      </c>
    </row>
    <row r="82" spans="1:33" ht="37.5" customHeight="1" x14ac:dyDescent="0.25">
      <c r="A82" s="39"/>
      <c r="B82" s="38"/>
      <c r="C82" s="39" t="s">
        <v>84</v>
      </c>
      <c r="D82" s="38"/>
      <c r="E82" s="56" t="s">
        <v>85</v>
      </c>
      <c r="F82" s="38"/>
      <c r="G82" s="38"/>
      <c r="H82" s="38"/>
      <c r="I82" s="38"/>
      <c r="J82" s="38"/>
      <c r="K82" s="38"/>
      <c r="L82" s="38"/>
      <c r="M82" s="38"/>
      <c r="N82" s="38"/>
      <c r="O82" s="39" t="s">
        <v>86</v>
      </c>
      <c r="P82" s="38"/>
      <c r="Q82" s="38"/>
      <c r="R82" s="38"/>
      <c r="S82" s="75">
        <v>1.2999999999999999E-4</v>
      </c>
      <c r="T82" s="38"/>
      <c r="U82" s="38"/>
      <c r="V82" s="38"/>
      <c r="W82" s="38"/>
      <c r="X82" s="75">
        <v>1.0000000000000001E-5</v>
      </c>
      <c r="Y82" s="38"/>
      <c r="Z82" s="38"/>
      <c r="AA82" s="38"/>
      <c r="AB82" s="38"/>
      <c r="AC82" s="38"/>
      <c r="AD82" s="54">
        <v>370573.79</v>
      </c>
      <c r="AE82" s="38"/>
      <c r="AF82" s="38"/>
      <c r="AG82" s="4">
        <v>3.71</v>
      </c>
    </row>
    <row r="83" spans="1:33" ht="14.65" customHeight="1" x14ac:dyDescent="0.25">
      <c r="A83" s="39"/>
      <c r="B83" s="38"/>
      <c r="C83" s="39" t="s">
        <v>87</v>
      </c>
      <c r="D83" s="38"/>
      <c r="E83" s="56" t="s">
        <v>88</v>
      </c>
      <c r="F83" s="38"/>
      <c r="G83" s="38"/>
      <c r="H83" s="38"/>
      <c r="I83" s="38"/>
      <c r="J83" s="38"/>
      <c r="K83" s="38"/>
      <c r="L83" s="38"/>
      <c r="M83" s="38"/>
      <c r="N83" s="38"/>
      <c r="O83" s="39" t="s">
        <v>86</v>
      </c>
      <c r="P83" s="38"/>
      <c r="Q83" s="38"/>
      <c r="R83" s="38"/>
      <c r="S83" s="75">
        <v>1.8000000000000001E-4</v>
      </c>
      <c r="T83" s="38"/>
      <c r="U83" s="38"/>
      <c r="V83" s="38"/>
      <c r="W83" s="38"/>
      <c r="X83" s="75">
        <v>1.0000000000000001E-5</v>
      </c>
      <c r="Y83" s="38"/>
      <c r="Z83" s="38"/>
      <c r="AA83" s="38"/>
      <c r="AB83" s="38"/>
      <c r="AC83" s="38"/>
      <c r="AD83" s="70">
        <v>420697.8</v>
      </c>
      <c r="AE83" s="38"/>
      <c r="AF83" s="38"/>
      <c r="AG83" s="4">
        <v>4.21</v>
      </c>
    </row>
    <row r="84" spans="1:33" ht="14.65" customHeight="1" x14ac:dyDescent="0.25">
      <c r="A84" s="39"/>
      <c r="B84" s="38"/>
      <c r="C84" s="39" t="s">
        <v>89</v>
      </c>
      <c r="D84" s="38"/>
      <c r="E84" s="56" t="s">
        <v>90</v>
      </c>
      <c r="F84" s="38"/>
      <c r="G84" s="38"/>
      <c r="H84" s="38"/>
      <c r="I84" s="38"/>
      <c r="J84" s="38"/>
      <c r="K84" s="38"/>
      <c r="L84" s="38"/>
      <c r="M84" s="38"/>
      <c r="N84" s="38"/>
      <c r="O84" s="39" t="s">
        <v>53</v>
      </c>
      <c r="P84" s="38"/>
      <c r="Q84" s="38"/>
      <c r="R84" s="38"/>
      <c r="S84" s="54">
        <v>1.36</v>
      </c>
      <c r="T84" s="38"/>
      <c r="U84" s="38"/>
      <c r="V84" s="38"/>
      <c r="W84" s="38"/>
      <c r="X84" s="74">
        <v>8.1600000000000006E-2</v>
      </c>
      <c r="Y84" s="38"/>
      <c r="Z84" s="38"/>
      <c r="AA84" s="38"/>
      <c r="AB84" s="38"/>
      <c r="AC84" s="38"/>
      <c r="AD84" s="54">
        <v>146.49</v>
      </c>
      <c r="AE84" s="38"/>
      <c r="AF84" s="38"/>
      <c r="AG84" s="4">
        <v>11.95</v>
      </c>
    </row>
    <row r="85" spans="1:33" ht="25.15" customHeight="1" x14ac:dyDescent="0.25">
      <c r="A85" s="39" t="s">
        <v>91</v>
      </c>
      <c r="B85" s="38"/>
      <c r="C85" s="39" t="s">
        <v>92</v>
      </c>
      <c r="D85" s="38"/>
      <c r="E85" s="40" t="s">
        <v>93</v>
      </c>
      <c r="F85" s="41"/>
      <c r="G85" s="41"/>
      <c r="H85" s="41"/>
      <c r="I85" s="41"/>
      <c r="J85" s="41"/>
      <c r="K85" s="41"/>
      <c r="L85" s="41"/>
      <c r="M85" s="41"/>
      <c r="N85" s="41"/>
      <c r="O85" s="39" t="s">
        <v>94</v>
      </c>
      <c r="P85" s="38"/>
      <c r="Q85" s="38"/>
      <c r="R85" s="38"/>
      <c r="S85" s="39"/>
      <c r="T85" s="38"/>
      <c r="U85" s="38"/>
      <c r="V85" s="38"/>
      <c r="W85" s="38"/>
      <c r="X85" s="54">
        <v>2.06</v>
      </c>
      <c r="Y85" s="38"/>
      <c r="Z85" s="38"/>
      <c r="AA85" s="38"/>
      <c r="AB85" s="38"/>
      <c r="AC85" s="38"/>
      <c r="AD85" s="54">
        <v>282.17</v>
      </c>
      <c r="AE85" s="38"/>
      <c r="AF85" s="38"/>
      <c r="AG85" s="54">
        <v>581.27</v>
      </c>
    </row>
    <row r="86" spans="1:33" ht="14.25" customHeight="1" x14ac:dyDescent="0.25">
      <c r="A86" s="38"/>
      <c r="B86" s="38"/>
      <c r="C86" s="38"/>
      <c r="D86" s="38"/>
      <c r="E86" s="35" t="s">
        <v>95</v>
      </c>
      <c r="F86" s="36"/>
      <c r="G86" s="36"/>
      <c r="H86" s="36"/>
      <c r="I86" s="36"/>
      <c r="J86" s="36"/>
      <c r="K86" s="36"/>
      <c r="L86" s="36"/>
      <c r="M86" s="36"/>
      <c r="N86" s="36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1:33" ht="25.15" customHeight="1" x14ac:dyDescent="0.25">
      <c r="A87" s="39" t="s">
        <v>96</v>
      </c>
      <c r="B87" s="38"/>
      <c r="C87" s="39" t="s">
        <v>97</v>
      </c>
      <c r="D87" s="38"/>
      <c r="E87" s="40" t="s">
        <v>98</v>
      </c>
      <c r="F87" s="41"/>
      <c r="G87" s="41"/>
      <c r="H87" s="41"/>
      <c r="I87" s="41"/>
      <c r="J87" s="41"/>
      <c r="K87" s="41"/>
      <c r="L87" s="41"/>
      <c r="M87" s="41"/>
      <c r="N87" s="41"/>
      <c r="O87" s="39" t="s">
        <v>94</v>
      </c>
      <c r="P87" s="38"/>
      <c r="Q87" s="38"/>
      <c r="R87" s="38"/>
      <c r="S87" s="39"/>
      <c r="T87" s="38"/>
      <c r="U87" s="38"/>
      <c r="V87" s="38"/>
      <c r="W87" s="38"/>
      <c r="X87" s="54">
        <v>2.06</v>
      </c>
      <c r="Y87" s="38"/>
      <c r="Z87" s="38"/>
      <c r="AA87" s="38"/>
      <c r="AB87" s="38"/>
      <c r="AC87" s="38"/>
      <c r="AD87" s="54">
        <v>1474.12</v>
      </c>
      <c r="AE87" s="38"/>
      <c r="AF87" s="38"/>
      <c r="AG87" s="54">
        <v>3036.69</v>
      </c>
    </row>
    <row r="88" spans="1:33" ht="14.25" customHeight="1" x14ac:dyDescent="0.25">
      <c r="A88" s="38"/>
      <c r="B88" s="38"/>
      <c r="C88" s="38"/>
      <c r="D88" s="38"/>
      <c r="E88" s="35" t="s">
        <v>95</v>
      </c>
      <c r="F88" s="36"/>
      <c r="G88" s="36"/>
      <c r="H88" s="36"/>
      <c r="I88" s="36"/>
      <c r="J88" s="36"/>
      <c r="K88" s="36"/>
      <c r="L88" s="36"/>
      <c r="M88" s="36"/>
      <c r="N88" s="36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1:33" ht="25.15" customHeight="1" x14ac:dyDescent="0.25">
      <c r="A89" s="39" t="s">
        <v>99</v>
      </c>
      <c r="B89" s="38"/>
      <c r="C89" s="39" t="s">
        <v>92</v>
      </c>
      <c r="D89" s="38"/>
      <c r="E89" s="40" t="s">
        <v>100</v>
      </c>
      <c r="F89" s="41"/>
      <c r="G89" s="41"/>
      <c r="H89" s="41"/>
      <c r="I89" s="41"/>
      <c r="J89" s="41"/>
      <c r="K89" s="41"/>
      <c r="L89" s="41"/>
      <c r="M89" s="41"/>
      <c r="N89" s="41"/>
      <c r="O89" s="39" t="s">
        <v>94</v>
      </c>
      <c r="P89" s="38"/>
      <c r="Q89" s="38"/>
      <c r="R89" s="38"/>
      <c r="S89" s="39"/>
      <c r="T89" s="38"/>
      <c r="U89" s="38"/>
      <c r="V89" s="38"/>
      <c r="W89" s="38"/>
      <c r="X89" s="54">
        <v>2.06</v>
      </c>
      <c r="Y89" s="38"/>
      <c r="Z89" s="38"/>
      <c r="AA89" s="38"/>
      <c r="AB89" s="38"/>
      <c r="AC89" s="38"/>
      <c r="AD89" s="54">
        <v>282.17</v>
      </c>
      <c r="AE89" s="38"/>
      <c r="AF89" s="38"/>
      <c r="AG89" s="54">
        <v>581.27</v>
      </c>
    </row>
    <row r="90" spans="1:33" ht="14.25" customHeight="1" x14ac:dyDescent="0.25">
      <c r="A90" s="38"/>
      <c r="B90" s="38"/>
      <c r="C90" s="38"/>
      <c r="D90" s="38"/>
      <c r="E90" s="35" t="s">
        <v>95</v>
      </c>
      <c r="F90" s="36"/>
      <c r="G90" s="36"/>
      <c r="H90" s="36"/>
      <c r="I90" s="36"/>
      <c r="J90" s="36"/>
      <c r="K90" s="36"/>
      <c r="L90" s="36"/>
      <c r="M90" s="36"/>
      <c r="N90" s="36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1:33" ht="14.25" customHeight="1" x14ac:dyDescent="0.25">
      <c r="A91" s="39" t="s">
        <v>101</v>
      </c>
      <c r="B91" s="38"/>
      <c r="C91" s="39" t="s">
        <v>102</v>
      </c>
      <c r="D91" s="38"/>
      <c r="E91" s="40" t="s">
        <v>103</v>
      </c>
      <c r="F91" s="41"/>
      <c r="G91" s="41"/>
      <c r="H91" s="41"/>
      <c r="I91" s="41"/>
      <c r="J91" s="41"/>
      <c r="K91" s="41"/>
      <c r="L91" s="41"/>
      <c r="M91" s="41"/>
      <c r="N91" s="41"/>
      <c r="O91" s="39" t="s">
        <v>32</v>
      </c>
      <c r="P91" s="38"/>
      <c r="Q91" s="38"/>
      <c r="R91" s="38"/>
      <c r="S91" s="39"/>
      <c r="T91" s="38"/>
      <c r="U91" s="38"/>
      <c r="V91" s="38"/>
      <c r="W91" s="38"/>
      <c r="X91" s="45">
        <v>7</v>
      </c>
      <c r="Y91" s="38"/>
      <c r="Z91" s="38"/>
      <c r="AA91" s="38"/>
      <c r="AB91" s="38"/>
      <c r="AC91" s="38"/>
      <c r="AD91" s="54">
        <v>605.73</v>
      </c>
      <c r="AE91" s="38"/>
      <c r="AF91" s="38"/>
      <c r="AG91" s="4">
        <v>4240.1099999999997</v>
      </c>
    </row>
    <row r="92" spans="1:33" ht="14.25" customHeight="1" x14ac:dyDescent="0.25">
      <c r="A92" s="39" t="s">
        <v>104</v>
      </c>
      <c r="B92" s="38"/>
      <c r="C92" s="39" t="s">
        <v>105</v>
      </c>
      <c r="D92" s="38"/>
      <c r="E92" s="40" t="s">
        <v>106</v>
      </c>
      <c r="F92" s="41"/>
      <c r="G92" s="41"/>
      <c r="H92" s="41"/>
      <c r="I92" s="41"/>
      <c r="J92" s="41"/>
      <c r="K92" s="41"/>
      <c r="L92" s="41"/>
      <c r="M92" s="41"/>
      <c r="N92" s="41"/>
      <c r="O92" s="39" t="s">
        <v>32</v>
      </c>
      <c r="P92" s="38"/>
      <c r="Q92" s="38"/>
      <c r="R92" s="38"/>
      <c r="S92" s="39"/>
      <c r="T92" s="38"/>
      <c r="U92" s="38"/>
      <c r="V92" s="38"/>
      <c r="W92" s="38"/>
      <c r="X92" s="45">
        <v>7</v>
      </c>
      <c r="Y92" s="38"/>
      <c r="Z92" s="38"/>
      <c r="AA92" s="38"/>
      <c r="AB92" s="38"/>
      <c r="AC92" s="38"/>
      <c r="AD92" s="54">
        <v>2128.66</v>
      </c>
      <c r="AE92" s="38"/>
      <c r="AF92" s="38"/>
      <c r="AG92" s="4">
        <v>14900.62</v>
      </c>
    </row>
    <row r="93" spans="1:33" ht="14.25" customHeight="1" x14ac:dyDescent="0.25">
      <c r="A93" s="39" t="s">
        <v>107</v>
      </c>
      <c r="B93" s="38"/>
      <c r="C93" s="39" t="s">
        <v>34</v>
      </c>
      <c r="D93" s="38"/>
      <c r="E93" s="73" t="s">
        <v>35</v>
      </c>
      <c r="F93" s="51"/>
      <c r="G93" s="51"/>
      <c r="H93" s="51"/>
      <c r="I93" s="51"/>
      <c r="J93" s="51"/>
      <c r="K93" s="51"/>
      <c r="L93" s="51"/>
      <c r="M93" s="51"/>
      <c r="N93" s="51"/>
      <c r="O93" s="39" t="s">
        <v>32</v>
      </c>
      <c r="P93" s="38"/>
      <c r="Q93" s="38"/>
      <c r="R93" s="38"/>
      <c r="S93" s="39"/>
      <c r="T93" s="38"/>
      <c r="U93" s="38"/>
      <c r="V93" s="38"/>
      <c r="W93" s="38"/>
      <c r="X93" s="45">
        <v>10</v>
      </c>
      <c r="Y93" s="38"/>
      <c r="Z93" s="38"/>
      <c r="AA93" s="38"/>
      <c r="AB93" s="38"/>
      <c r="AC93" s="38"/>
      <c r="AD93" s="54">
        <v>910.06</v>
      </c>
      <c r="AE93" s="38"/>
      <c r="AF93" s="38"/>
      <c r="AG93" s="6">
        <v>9100.6</v>
      </c>
    </row>
    <row r="94" spans="1:33" ht="14.25" customHeight="1" thickBot="1" x14ac:dyDescent="0.3">
      <c r="A94" s="10" t="s">
        <v>108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7">
        <v>52290.73</v>
      </c>
    </row>
    <row r="95" spans="1:33" ht="14.25" customHeight="1" thickBot="1" x14ac:dyDescent="0.3">
      <c r="A95" s="29" t="s">
        <v>109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29" t="s">
        <v>110</v>
      </c>
      <c r="Z95" s="30"/>
      <c r="AA95" s="30"/>
      <c r="AB95" s="30"/>
      <c r="AC95" s="30"/>
      <c r="AD95" s="30"/>
      <c r="AE95" s="31" t="s">
        <v>111</v>
      </c>
      <c r="AF95" s="32"/>
      <c r="AG95" s="32"/>
    </row>
    <row r="96" spans="1:33" ht="14.25" customHeight="1" x14ac:dyDescent="0.25">
      <c r="A96" s="10" t="s">
        <v>112</v>
      </c>
      <c r="B96" s="11"/>
      <c r="C96" s="11"/>
      <c r="D96" s="11"/>
      <c r="E96" s="11"/>
      <c r="F96" s="11"/>
      <c r="G96" s="11"/>
      <c r="H96" s="11"/>
      <c r="I96" s="11"/>
      <c r="J96" s="11"/>
      <c r="K96" s="14" t="s">
        <v>113</v>
      </c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4" t="s">
        <v>19</v>
      </c>
      <c r="Z96" s="11"/>
      <c r="AA96" s="11"/>
      <c r="AB96" s="11"/>
      <c r="AC96" s="11"/>
      <c r="AD96" s="11"/>
      <c r="AE96" s="24">
        <v>12631.54</v>
      </c>
      <c r="AF96" s="11"/>
      <c r="AG96" s="11"/>
    </row>
    <row r="97" spans="1:33" ht="14.25" customHeight="1" x14ac:dyDescent="0.25">
      <c r="A97" s="10" t="s">
        <v>114</v>
      </c>
      <c r="B97" s="11"/>
      <c r="C97" s="11"/>
      <c r="D97" s="11"/>
      <c r="E97" s="11"/>
      <c r="F97" s="11"/>
      <c r="G97" s="11"/>
      <c r="H97" s="11"/>
      <c r="I97" s="11"/>
      <c r="J97" s="11"/>
      <c r="K97" s="14" t="s">
        <v>115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4" t="s">
        <v>19</v>
      </c>
      <c r="Z97" s="11"/>
      <c r="AA97" s="11"/>
      <c r="AB97" s="11"/>
      <c r="AC97" s="11"/>
      <c r="AD97" s="11"/>
      <c r="AE97" s="24">
        <v>36703.71</v>
      </c>
      <c r="AF97" s="11"/>
      <c r="AG97" s="11"/>
    </row>
    <row r="98" spans="1:33" ht="14.25" customHeight="1" x14ac:dyDescent="0.25">
      <c r="A98" s="10" t="s">
        <v>116</v>
      </c>
      <c r="B98" s="11"/>
      <c r="C98" s="11"/>
      <c r="D98" s="11"/>
      <c r="E98" s="11"/>
      <c r="F98" s="11"/>
      <c r="G98" s="11"/>
      <c r="H98" s="11"/>
      <c r="I98" s="11"/>
      <c r="J98" s="11"/>
      <c r="K98" s="14" t="s">
        <v>117</v>
      </c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4" t="s">
        <v>19</v>
      </c>
      <c r="Z98" s="11"/>
      <c r="AA98" s="11"/>
      <c r="AB98" s="11"/>
      <c r="AC98" s="11"/>
      <c r="AD98" s="11"/>
      <c r="AE98" s="24">
        <v>2955.48</v>
      </c>
      <c r="AF98" s="11"/>
      <c r="AG98" s="11"/>
    </row>
    <row r="99" spans="1:33" ht="14.25" customHeight="1" x14ac:dyDescent="0.25">
      <c r="A99" s="10" t="s">
        <v>118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20">
        <v>0</v>
      </c>
      <c r="Z99" s="11"/>
      <c r="AA99" s="11"/>
      <c r="AB99" s="11"/>
      <c r="AC99" s="11"/>
      <c r="AD99" s="11"/>
      <c r="AE99" s="24">
        <v>3036.69</v>
      </c>
      <c r="AF99" s="11"/>
      <c r="AG99" s="11"/>
    </row>
    <row r="100" spans="1:33" ht="14.25" customHeight="1" x14ac:dyDescent="0.25">
      <c r="A100" s="10" t="s">
        <v>119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20">
        <v>0</v>
      </c>
      <c r="Z100" s="11"/>
      <c r="AA100" s="11"/>
      <c r="AB100" s="11"/>
      <c r="AC100" s="11"/>
      <c r="AD100" s="11"/>
      <c r="AE100" s="24">
        <v>1162.54</v>
      </c>
      <c r="AF100" s="11"/>
      <c r="AG100" s="11"/>
    </row>
    <row r="101" spans="1:33" ht="14.25" customHeight="1" x14ac:dyDescent="0.25">
      <c r="A101" s="10" t="s">
        <v>120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20">
        <v>0</v>
      </c>
      <c r="Z101" s="11"/>
      <c r="AA101" s="11"/>
      <c r="AB101" s="11"/>
      <c r="AC101" s="11"/>
      <c r="AD101" s="11"/>
      <c r="AE101" s="24">
        <v>56489.96</v>
      </c>
      <c r="AF101" s="11"/>
      <c r="AG101" s="11"/>
    </row>
    <row r="102" spans="1:33" ht="14.25" customHeight="1" x14ac:dyDescent="0.25">
      <c r="A102" s="10" t="s">
        <v>121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1:33" ht="14.25" customHeight="1" x14ac:dyDescent="0.25">
      <c r="A103" s="10" t="s">
        <v>122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4" t="s">
        <v>123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4" t="s">
        <v>124</v>
      </c>
      <c r="Z103" s="11"/>
      <c r="AA103" s="11"/>
      <c r="AB103" s="11"/>
      <c r="AC103" s="11"/>
      <c r="AD103" s="11"/>
      <c r="AE103" s="24">
        <v>14379.73</v>
      </c>
      <c r="AF103" s="11"/>
      <c r="AG103" s="11"/>
    </row>
    <row r="104" spans="1:33" ht="14.25" customHeight="1" x14ac:dyDescent="0.25">
      <c r="A104" s="10" t="s">
        <v>125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4" t="s">
        <v>126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4" t="s">
        <v>127</v>
      </c>
      <c r="Z104" s="11"/>
      <c r="AA104" s="11"/>
      <c r="AB104" s="11"/>
      <c r="AC104" s="11"/>
      <c r="AD104" s="11"/>
      <c r="AE104" s="24">
        <v>12649.84</v>
      </c>
      <c r="AF104" s="11"/>
      <c r="AG104" s="11"/>
    </row>
    <row r="105" spans="1:33" ht="14.65" customHeight="1" thickBot="1" x14ac:dyDescent="0.3">
      <c r="A105" s="17" t="s">
        <v>120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8">
        <v>0</v>
      </c>
      <c r="Z105" s="11"/>
      <c r="AA105" s="11"/>
      <c r="AB105" s="11"/>
      <c r="AC105" s="11"/>
      <c r="AD105" s="11"/>
      <c r="AE105" s="43">
        <v>83519.53</v>
      </c>
      <c r="AF105" s="11"/>
      <c r="AG105" s="11"/>
    </row>
    <row r="106" spans="1:33" ht="16.149999999999999" customHeight="1" thickBot="1" x14ac:dyDescent="0.3">
      <c r="A106" s="31" t="s">
        <v>9</v>
      </c>
      <c r="B106" s="31" t="s">
        <v>10</v>
      </c>
      <c r="C106" s="32"/>
      <c r="D106" s="32"/>
      <c r="E106" s="31" t="s">
        <v>11</v>
      </c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1" t="s">
        <v>12</v>
      </c>
      <c r="Q106" s="32"/>
      <c r="R106" s="32"/>
      <c r="S106" s="32"/>
      <c r="T106" s="31" t="s">
        <v>13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1" t="s">
        <v>14</v>
      </c>
      <c r="AE106" s="32"/>
      <c r="AF106" s="32"/>
      <c r="AG106" s="32"/>
    </row>
    <row r="107" spans="1:33" ht="27" customHeight="1" thickBot="1" x14ac:dyDescent="0.3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1" t="s">
        <v>15</v>
      </c>
      <c r="U107" s="32"/>
      <c r="V107" s="32"/>
      <c r="W107" s="31" t="s">
        <v>16</v>
      </c>
      <c r="X107" s="32"/>
      <c r="Y107" s="32"/>
      <c r="Z107" s="32"/>
      <c r="AA107" s="32"/>
      <c r="AB107" s="32"/>
      <c r="AC107" s="32"/>
      <c r="AD107" s="31" t="s">
        <v>15</v>
      </c>
      <c r="AE107" s="32"/>
      <c r="AF107" s="32"/>
      <c r="AG107" s="2" t="s">
        <v>17</v>
      </c>
    </row>
    <row r="108" spans="1:33" ht="14.65" customHeight="1" x14ac:dyDescent="0.25">
      <c r="A108" s="44" t="s">
        <v>128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1:33" ht="14.65" customHeight="1" x14ac:dyDescent="0.25">
      <c r="A109" s="3">
        <v>1</v>
      </c>
      <c r="B109" s="45">
        <v>2</v>
      </c>
      <c r="C109" s="38"/>
      <c r="D109" s="38"/>
      <c r="E109" s="45">
        <v>3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45">
        <v>4</v>
      </c>
      <c r="Q109" s="38"/>
      <c r="R109" s="38"/>
      <c r="S109" s="38"/>
      <c r="T109" s="45">
        <v>5</v>
      </c>
      <c r="U109" s="38"/>
      <c r="V109" s="38"/>
      <c r="W109" s="45">
        <v>6</v>
      </c>
      <c r="X109" s="38"/>
      <c r="Y109" s="38"/>
      <c r="Z109" s="38"/>
      <c r="AA109" s="38"/>
      <c r="AB109" s="38"/>
      <c r="AC109" s="38"/>
      <c r="AD109" s="45">
        <v>7</v>
      </c>
      <c r="AE109" s="38"/>
      <c r="AF109" s="38"/>
      <c r="AG109" s="3">
        <v>8</v>
      </c>
    </row>
    <row r="110" spans="1:33" ht="36" customHeight="1" x14ac:dyDescent="0.25">
      <c r="A110" s="44" t="s">
        <v>19</v>
      </c>
      <c r="B110" s="67" t="s">
        <v>129</v>
      </c>
      <c r="C110" s="41"/>
      <c r="D110" s="41"/>
      <c r="E110" s="68" t="s">
        <v>130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4" t="s">
        <v>42</v>
      </c>
      <c r="Q110" s="38"/>
      <c r="R110" s="38"/>
      <c r="S110" s="38"/>
      <c r="T110" s="69"/>
      <c r="U110" s="38"/>
      <c r="V110" s="38"/>
      <c r="W110" s="52">
        <v>1</v>
      </c>
      <c r="X110" s="38"/>
      <c r="Y110" s="38"/>
      <c r="Z110" s="38"/>
      <c r="AA110" s="38"/>
      <c r="AB110" s="38"/>
      <c r="AC110" s="38"/>
      <c r="AD110" s="53">
        <v>7719.38</v>
      </c>
      <c r="AE110" s="38"/>
      <c r="AF110" s="38"/>
      <c r="AG110" s="53">
        <v>7719.38</v>
      </c>
    </row>
    <row r="111" spans="1:33" ht="34.5" customHeight="1" x14ac:dyDescent="0.25">
      <c r="A111" s="38"/>
      <c r="B111" s="64" t="s">
        <v>59</v>
      </c>
      <c r="C111" s="36"/>
      <c r="D111" s="36"/>
      <c r="E111" s="65" t="s">
        <v>131</v>
      </c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1:33" ht="14.65" customHeight="1" x14ac:dyDescent="0.25">
      <c r="A112" s="39"/>
      <c r="B112" s="60" t="s">
        <v>132</v>
      </c>
      <c r="C112" s="41"/>
      <c r="D112" s="41"/>
      <c r="E112" s="56" t="s">
        <v>133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9" t="s">
        <v>26</v>
      </c>
      <c r="Q112" s="38"/>
      <c r="R112" s="38"/>
      <c r="S112" s="38"/>
      <c r="T112" s="72">
        <v>9</v>
      </c>
      <c r="U112" s="41"/>
      <c r="V112" s="41"/>
      <c r="W112" s="61">
        <v>12.15</v>
      </c>
      <c r="X112" s="41"/>
      <c r="Y112" s="41"/>
      <c r="Z112" s="41"/>
      <c r="AA112" s="41"/>
      <c r="AB112" s="41"/>
      <c r="AC112" s="41"/>
      <c r="AD112" s="54">
        <v>179.79</v>
      </c>
      <c r="AE112" s="38"/>
      <c r="AF112" s="38"/>
      <c r="AG112" s="4">
        <v>2184.4499999999998</v>
      </c>
    </row>
    <row r="113" spans="1:33" ht="14.65" customHeight="1" x14ac:dyDescent="0.25">
      <c r="A113" s="38"/>
      <c r="B113" s="55"/>
      <c r="C113" s="36"/>
      <c r="D113" s="36"/>
      <c r="E113" s="56" t="s">
        <v>27</v>
      </c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57"/>
      <c r="Q113" s="58"/>
      <c r="R113" s="58"/>
      <c r="S113" s="58"/>
      <c r="T113" s="59">
        <v>10.8</v>
      </c>
      <c r="U113" s="58"/>
      <c r="V113" s="58"/>
      <c r="W113" s="57"/>
      <c r="X113" s="58"/>
      <c r="Y113" s="58"/>
      <c r="Z113" s="58"/>
      <c r="AA113" s="58"/>
      <c r="AB113" s="58"/>
      <c r="AC113" s="58"/>
      <c r="AD113" s="57"/>
      <c r="AE113" s="58"/>
      <c r="AF113" s="58"/>
      <c r="AG113" s="5"/>
    </row>
    <row r="114" spans="1:33" ht="14.65" customHeight="1" x14ac:dyDescent="0.25">
      <c r="A114" s="39"/>
      <c r="B114" s="60" t="s">
        <v>134</v>
      </c>
      <c r="C114" s="41"/>
      <c r="D114" s="41"/>
      <c r="E114" s="56" t="s">
        <v>135</v>
      </c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9" t="s">
        <v>26</v>
      </c>
      <c r="Q114" s="38"/>
      <c r="R114" s="38"/>
      <c r="S114" s="38"/>
      <c r="T114" s="71">
        <v>13.5</v>
      </c>
      <c r="U114" s="41"/>
      <c r="V114" s="41"/>
      <c r="W114" s="66">
        <v>18.225000000000001</v>
      </c>
      <c r="X114" s="41"/>
      <c r="Y114" s="41"/>
      <c r="Z114" s="41"/>
      <c r="AA114" s="41"/>
      <c r="AB114" s="41"/>
      <c r="AC114" s="41"/>
      <c r="AD114" s="70">
        <v>303.7</v>
      </c>
      <c r="AE114" s="38"/>
      <c r="AF114" s="38"/>
      <c r="AG114" s="4">
        <v>5534.93</v>
      </c>
    </row>
    <row r="115" spans="1:33" ht="14.65" customHeight="1" x14ac:dyDescent="0.25">
      <c r="A115" s="38"/>
      <c r="B115" s="55"/>
      <c r="C115" s="36"/>
      <c r="D115" s="36"/>
      <c r="E115" s="56" t="s">
        <v>27</v>
      </c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57"/>
      <c r="Q115" s="58"/>
      <c r="R115" s="58"/>
      <c r="S115" s="58"/>
      <c r="T115" s="59">
        <v>10.4</v>
      </c>
      <c r="U115" s="58"/>
      <c r="V115" s="58"/>
      <c r="W115" s="57"/>
      <c r="X115" s="58"/>
      <c r="Y115" s="58"/>
      <c r="Z115" s="58"/>
      <c r="AA115" s="58"/>
      <c r="AB115" s="58"/>
      <c r="AC115" s="58"/>
      <c r="AD115" s="57"/>
      <c r="AE115" s="58"/>
      <c r="AF115" s="58"/>
      <c r="AG115" s="5"/>
    </row>
    <row r="116" spans="1:33" ht="27.6" customHeight="1" x14ac:dyDescent="0.25">
      <c r="A116" s="44" t="s">
        <v>28</v>
      </c>
      <c r="B116" s="67" t="s">
        <v>136</v>
      </c>
      <c r="C116" s="41"/>
      <c r="D116" s="41"/>
      <c r="E116" s="68" t="s">
        <v>137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4" t="s">
        <v>138</v>
      </c>
      <c r="Q116" s="38"/>
      <c r="R116" s="38"/>
      <c r="S116" s="38"/>
      <c r="T116" s="69"/>
      <c r="U116" s="38"/>
      <c r="V116" s="38"/>
      <c r="W116" s="52">
        <v>3</v>
      </c>
      <c r="X116" s="38"/>
      <c r="Y116" s="38"/>
      <c r="Z116" s="38"/>
      <c r="AA116" s="38"/>
      <c r="AB116" s="38"/>
      <c r="AC116" s="38"/>
      <c r="AD116" s="53">
        <v>2211.36</v>
      </c>
      <c r="AE116" s="38"/>
      <c r="AF116" s="38"/>
      <c r="AG116" s="53">
        <v>6634.06</v>
      </c>
    </row>
    <row r="117" spans="1:33" ht="35.25" customHeight="1" x14ac:dyDescent="0.25">
      <c r="A117" s="38"/>
      <c r="B117" s="64" t="s">
        <v>59</v>
      </c>
      <c r="C117" s="36"/>
      <c r="D117" s="36"/>
      <c r="E117" s="65" t="s">
        <v>139</v>
      </c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1:33" ht="14.65" customHeight="1" x14ac:dyDescent="0.25">
      <c r="A118" s="39"/>
      <c r="B118" s="60" t="s">
        <v>140</v>
      </c>
      <c r="C118" s="41"/>
      <c r="D118" s="41"/>
      <c r="E118" s="56" t="s">
        <v>141</v>
      </c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9" t="s">
        <v>26</v>
      </c>
      <c r="Q118" s="38"/>
      <c r="R118" s="38"/>
      <c r="S118" s="38"/>
      <c r="T118" s="61">
        <v>2.92</v>
      </c>
      <c r="U118" s="41"/>
      <c r="V118" s="41"/>
      <c r="W118" s="66">
        <v>11.826000000000001</v>
      </c>
      <c r="X118" s="41"/>
      <c r="Y118" s="41"/>
      <c r="Z118" s="41"/>
      <c r="AA118" s="41"/>
      <c r="AB118" s="41"/>
      <c r="AC118" s="41"/>
      <c r="AD118" s="54">
        <v>188.61</v>
      </c>
      <c r="AE118" s="38"/>
      <c r="AF118" s="38"/>
      <c r="AG118" s="6">
        <v>2230.5</v>
      </c>
    </row>
    <row r="119" spans="1:33" ht="14.65" customHeight="1" x14ac:dyDescent="0.25">
      <c r="A119" s="38"/>
      <c r="B119" s="55"/>
      <c r="C119" s="36"/>
      <c r="D119" s="36"/>
      <c r="E119" s="56" t="s">
        <v>27</v>
      </c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57"/>
      <c r="Q119" s="58"/>
      <c r="R119" s="58"/>
      <c r="S119" s="58"/>
      <c r="T119" s="63">
        <v>4</v>
      </c>
      <c r="U119" s="58"/>
      <c r="V119" s="58"/>
      <c r="W119" s="57"/>
      <c r="X119" s="58"/>
      <c r="Y119" s="58"/>
      <c r="Z119" s="58"/>
      <c r="AA119" s="58"/>
      <c r="AB119" s="58"/>
      <c r="AC119" s="58"/>
      <c r="AD119" s="57"/>
      <c r="AE119" s="58"/>
      <c r="AF119" s="58"/>
      <c r="AG119" s="5"/>
    </row>
    <row r="120" spans="1:33" ht="14.65" customHeight="1" x14ac:dyDescent="0.25">
      <c r="A120" s="39"/>
      <c r="B120" s="60" t="s">
        <v>142</v>
      </c>
      <c r="C120" s="41"/>
      <c r="D120" s="41"/>
      <c r="E120" s="56" t="s">
        <v>143</v>
      </c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9" t="s">
        <v>26</v>
      </c>
      <c r="Q120" s="38"/>
      <c r="R120" s="38"/>
      <c r="S120" s="38"/>
      <c r="T120" s="61">
        <v>4.37</v>
      </c>
      <c r="U120" s="41"/>
      <c r="V120" s="41"/>
      <c r="W120" s="62">
        <v>17.698499999999999</v>
      </c>
      <c r="X120" s="41"/>
      <c r="Y120" s="41"/>
      <c r="Z120" s="41"/>
      <c r="AA120" s="41"/>
      <c r="AB120" s="41"/>
      <c r="AC120" s="41"/>
      <c r="AD120" s="54">
        <v>248.81</v>
      </c>
      <c r="AE120" s="38"/>
      <c r="AF120" s="38"/>
      <c r="AG120" s="4">
        <v>4403.5600000000004</v>
      </c>
    </row>
    <row r="121" spans="1:33" ht="14.65" customHeight="1" x14ac:dyDescent="0.25">
      <c r="A121" s="38"/>
      <c r="B121" s="55"/>
      <c r="C121" s="36"/>
      <c r="D121" s="36"/>
      <c r="E121" s="56" t="s">
        <v>27</v>
      </c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57"/>
      <c r="Q121" s="58"/>
      <c r="R121" s="58"/>
      <c r="S121" s="58"/>
      <c r="T121" s="59">
        <v>10.6</v>
      </c>
      <c r="U121" s="58"/>
      <c r="V121" s="58"/>
      <c r="W121" s="57"/>
      <c r="X121" s="58"/>
      <c r="Y121" s="58"/>
      <c r="Z121" s="58"/>
      <c r="AA121" s="58"/>
      <c r="AB121" s="58"/>
      <c r="AC121" s="58"/>
      <c r="AD121" s="57"/>
      <c r="AE121" s="58"/>
      <c r="AF121" s="58"/>
      <c r="AG121" s="5"/>
    </row>
    <row r="122" spans="1:33" ht="14.85" customHeight="1" x14ac:dyDescent="0.25">
      <c r="A122" s="8" t="s">
        <v>47</v>
      </c>
      <c r="B122" s="44" t="s">
        <v>144</v>
      </c>
      <c r="C122" s="38"/>
      <c r="D122" s="38"/>
      <c r="E122" s="50" t="s">
        <v>145</v>
      </c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44" t="s">
        <v>32</v>
      </c>
      <c r="Q122" s="38"/>
      <c r="R122" s="38"/>
      <c r="S122" s="38"/>
      <c r="T122" s="44"/>
      <c r="U122" s="38"/>
      <c r="V122" s="38"/>
      <c r="W122" s="52">
        <v>2</v>
      </c>
      <c r="X122" s="38"/>
      <c r="Y122" s="38"/>
      <c r="Z122" s="38"/>
      <c r="AA122" s="38"/>
      <c r="AB122" s="38"/>
      <c r="AC122" s="38"/>
      <c r="AD122" s="53">
        <v>1010.72</v>
      </c>
      <c r="AE122" s="38"/>
      <c r="AF122" s="38"/>
      <c r="AG122" s="9">
        <v>2021.44</v>
      </c>
    </row>
    <row r="123" spans="1:33" ht="14.25" customHeight="1" thickBot="1" x14ac:dyDescent="0.3">
      <c r="A123" s="10" t="s">
        <v>108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7">
        <v>16374.88</v>
      </c>
    </row>
    <row r="124" spans="1:33" ht="14.25" customHeight="1" thickBot="1" x14ac:dyDescent="0.3">
      <c r="A124" s="29" t="s">
        <v>109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29" t="s">
        <v>110</v>
      </c>
      <c r="Z124" s="30"/>
      <c r="AA124" s="30"/>
      <c r="AB124" s="30"/>
      <c r="AC124" s="30"/>
      <c r="AD124" s="30"/>
      <c r="AE124" s="31" t="s">
        <v>111</v>
      </c>
      <c r="AF124" s="32"/>
      <c r="AG124" s="32"/>
    </row>
    <row r="125" spans="1:33" ht="14.25" customHeight="1" x14ac:dyDescent="0.25">
      <c r="A125" s="10" t="s">
        <v>112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4" t="s">
        <v>146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4" t="s">
        <v>19</v>
      </c>
      <c r="Z125" s="11"/>
      <c r="AA125" s="11"/>
      <c r="AB125" s="11"/>
      <c r="AC125" s="11"/>
      <c r="AD125" s="11"/>
      <c r="AE125" s="24">
        <v>14353.44</v>
      </c>
      <c r="AF125" s="11"/>
      <c r="AG125" s="11"/>
    </row>
    <row r="126" spans="1:33" ht="14.25" customHeight="1" x14ac:dyDescent="0.25">
      <c r="A126" s="10" t="s">
        <v>114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4" t="s">
        <v>147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4" t="s">
        <v>19</v>
      </c>
      <c r="Z126" s="11"/>
      <c r="AA126" s="11"/>
      <c r="AB126" s="11"/>
      <c r="AC126" s="11"/>
      <c r="AD126" s="11"/>
      <c r="AE126" s="24">
        <v>2021.44</v>
      </c>
      <c r="AF126" s="11"/>
      <c r="AG126" s="11"/>
    </row>
    <row r="127" spans="1:33" ht="14.25" customHeight="1" x14ac:dyDescent="0.25">
      <c r="A127" s="10" t="s">
        <v>116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4" t="s">
        <v>148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4" t="s">
        <v>19</v>
      </c>
      <c r="Z127" s="11"/>
      <c r="AA127" s="11"/>
      <c r="AB127" s="11"/>
      <c r="AC127" s="11"/>
      <c r="AD127" s="11"/>
      <c r="AE127" s="49">
        <v>0</v>
      </c>
      <c r="AF127" s="11"/>
      <c r="AG127" s="11"/>
    </row>
    <row r="128" spans="1:33" ht="14.25" customHeight="1" x14ac:dyDescent="0.25">
      <c r="A128" s="10" t="s">
        <v>118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20">
        <v>0</v>
      </c>
      <c r="Z128" s="11"/>
      <c r="AA128" s="11"/>
      <c r="AB128" s="11"/>
      <c r="AC128" s="11"/>
      <c r="AD128" s="11"/>
      <c r="AE128" s="49">
        <v>0</v>
      </c>
      <c r="AF128" s="11"/>
      <c r="AG128" s="11"/>
    </row>
    <row r="129" spans="1:33" ht="14.25" customHeight="1" x14ac:dyDescent="0.25">
      <c r="A129" s="10" t="s">
        <v>119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20">
        <v>0</v>
      </c>
      <c r="Z129" s="11"/>
      <c r="AA129" s="11"/>
      <c r="AB129" s="11"/>
      <c r="AC129" s="11"/>
      <c r="AD129" s="11"/>
      <c r="AE129" s="49">
        <v>0</v>
      </c>
      <c r="AF129" s="11"/>
      <c r="AG129" s="11"/>
    </row>
    <row r="130" spans="1:33" ht="14.25" customHeight="1" x14ac:dyDescent="0.25">
      <c r="A130" s="10" t="s">
        <v>120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20">
        <v>0</v>
      </c>
      <c r="Z130" s="11"/>
      <c r="AA130" s="11"/>
      <c r="AB130" s="11"/>
      <c r="AC130" s="11"/>
      <c r="AD130" s="11"/>
      <c r="AE130" s="24">
        <v>16374.88</v>
      </c>
      <c r="AF130" s="11"/>
      <c r="AG130" s="11"/>
    </row>
    <row r="131" spans="1:33" ht="14.25" customHeight="1" x14ac:dyDescent="0.25">
      <c r="A131" s="10" t="s">
        <v>149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1:33" ht="14.25" customHeight="1" x14ac:dyDescent="0.25">
      <c r="A132" s="10" t="s">
        <v>122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4" t="s">
        <v>150</v>
      </c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4" t="s">
        <v>151</v>
      </c>
      <c r="Z132" s="11"/>
      <c r="AA132" s="11"/>
      <c r="AB132" s="11"/>
      <c r="AC132" s="11"/>
      <c r="AD132" s="11"/>
      <c r="AE132" s="24">
        <v>9625.4599999999991</v>
      </c>
      <c r="AF132" s="11"/>
      <c r="AG132" s="11"/>
    </row>
    <row r="133" spans="1:33" ht="14.25" customHeight="1" x14ac:dyDescent="0.25">
      <c r="A133" s="10" t="s">
        <v>125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4" t="s">
        <v>152</v>
      </c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4" t="s">
        <v>153</v>
      </c>
      <c r="Z133" s="11"/>
      <c r="AA133" s="11"/>
      <c r="AB133" s="11"/>
      <c r="AC133" s="11"/>
      <c r="AD133" s="11"/>
      <c r="AE133" s="24">
        <v>5923.36</v>
      </c>
      <c r="AF133" s="11"/>
      <c r="AG133" s="11"/>
    </row>
    <row r="134" spans="1:33" ht="14.65" customHeight="1" x14ac:dyDescent="0.25">
      <c r="A134" s="17" t="s">
        <v>120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8">
        <v>0</v>
      </c>
      <c r="Z134" s="11"/>
      <c r="AA134" s="11"/>
      <c r="AB134" s="11"/>
      <c r="AC134" s="11"/>
      <c r="AD134" s="11"/>
      <c r="AE134" s="48">
        <v>31923.7</v>
      </c>
      <c r="AF134" s="11"/>
      <c r="AG134" s="11"/>
    </row>
    <row r="135" spans="1:33" ht="14.65" customHeight="1" x14ac:dyDescent="0.25">
      <c r="A135" s="44" t="s">
        <v>154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</row>
    <row r="136" spans="1:33" ht="14.65" customHeight="1" x14ac:dyDescent="0.25">
      <c r="A136" s="45">
        <v>1</v>
      </c>
      <c r="B136" s="38"/>
      <c r="C136" s="38"/>
      <c r="D136" s="45">
        <v>2</v>
      </c>
      <c r="E136" s="38"/>
      <c r="F136" s="45">
        <v>3</v>
      </c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45">
        <v>4</v>
      </c>
      <c r="S136" s="38"/>
      <c r="T136" s="38"/>
      <c r="U136" s="38"/>
      <c r="V136" s="45">
        <v>5</v>
      </c>
      <c r="W136" s="38"/>
      <c r="X136" s="38"/>
      <c r="Y136" s="38"/>
      <c r="Z136" s="38"/>
      <c r="AA136" s="38"/>
      <c r="AB136" s="38"/>
      <c r="AC136" s="45">
        <v>6</v>
      </c>
      <c r="AD136" s="38"/>
      <c r="AE136" s="38"/>
      <c r="AF136" s="38"/>
      <c r="AG136" s="3">
        <v>7</v>
      </c>
    </row>
    <row r="137" spans="1:33" ht="14.65" customHeight="1" x14ac:dyDescent="0.25">
      <c r="A137" s="39" t="s">
        <v>19</v>
      </c>
      <c r="B137" s="38"/>
      <c r="C137" s="38"/>
      <c r="D137" s="39" t="s">
        <v>155</v>
      </c>
      <c r="E137" s="38"/>
      <c r="F137" s="40" t="s">
        <v>156</v>
      </c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39" t="s">
        <v>157</v>
      </c>
      <c r="S137" s="38"/>
      <c r="T137" s="38"/>
      <c r="U137" s="38"/>
      <c r="V137" s="42">
        <v>3</v>
      </c>
      <c r="W137" s="38"/>
      <c r="X137" s="38"/>
      <c r="Y137" s="38"/>
      <c r="Z137" s="38"/>
      <c r="AA137" s="38"/>
      <c r="AB137" s="38"/>
      <c r="AC137" s="33">
        <f>1671.12/1.2</f>
        <v>1392.6</v>
      </c>
      <c r="AD137" s="34"/>
      <c r="AE137" s="34"/>
      <c r="AF137" s="34"/>
      <c r="AG137" s="33">
        <f>V137*AC137</f>
        <v>4177.7999999999993</v>
      </c>
    </row>
    <row r="138" spans="1:33" ht="14.65" customHeight="1" x14ac:dyDescent="0.25">
      <c r="A138" s="38"/>
      <c r="B138" s="38"/>
      <c r="C138" s="38"/>
      <c r="D138" s="38"/>
      <c r="E138" s="38"/>
      <c r="F138" s="46" t="s">
        <v>158</v>
      </c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37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4"/>
      <c r="AD138" s="34"/>
      <c r="AE138" s="34"/>
      <c r="AF138" s="34"/>
      <c r="AG138" s="34"/>
    </row>
    <row r="139" spans="1:33" ht="14.65" customHeight="1" x14ac:dyDescent="0.25">
      <c r="A139" s="39" t="s">
        <v>28</v>
      </c>
      <c r="B139" s="38"/>
      <c r="C139" s="38"/>
      <c r="D139" s="39" t="s">
        <v>159</v>
      </c>
      <c r="E139" s="38"/>
      <c r="F139" s="40" t="s">
        <v>160</v>
      </c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39" t="s">
        <v>157</v>
      </c>
      <c r="S139" s="38"/>
      <c r="T139" s="38"/>
      <c r="U139" s="38"/>
      <c r="V139" s="42">
        <v>4</v>
      </c>
      <c r="W139" s="38"/>
      <c r="X139" s="38"/>
      <c r="Y139" s="38"/>
      <c r="Z139" s="38"/>
      <c r="AA139" s="38"/>
      <c r="AB139" s="38"/>
      <c r="AC139" s="33">
        <f>1105.19/1.2</f>
        <v>920.99166666666679</v>
      </c>
      <c r="AD139" s="34"/>
      <c r="AE139" s="34"/>
      <c r="AF139" s="34"/>
      <c r="AG139" s="33">
        <f>V139*AC139</f>
        <v>3683.9666666666672</v>
      </c>
    </row>
    <row r="140" spans="1:33" ht="14.65" customHeight="1" x14ac:dyDescent="0.25">
      <c r="A140" s="38"/>
      <c r="B140" s="38"/>
      <c r="C140" s="38"/>
      <c r="D140" s="38"/>
      <c r="E140" s="38"/>
      <c r="F140" s="46" t="s">
        <v>161</v>
      </c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37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4"/>
      <c r="AD140" s="34"/>
      <c r="AE140" s="34"/>
      <c r="AF140" s="34"/>
      <c r="AG140" s="34"/>
    </row>
    <row r="141" spans="1:33" ht="14.65" customHeight="1" x14ac:dyDescent="0.25">
      <c r="A141" s="39" t="s">
        <v>47</v>
      </c>
      <c r="B141" s="38"/>
      <c r="C141" s="38"/>
      <c r="D141" s="39" t="s">
        <v>162</v>
      </c>
      <c r="E141" s="38"/>
      <c r="F141" s="40" t="s">
        <v>163</v>
      </c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39" t="s">
        <v>164</v>
      </c>
      <c r="S141" s="38"/>
      <c r="T141" s="38"/>
      <c r="U141" s="38"/>
      <c r="V141" s="42">
        <v>6</v>
      </c>
      <c r="W141" s="38"/>
      <c r="X141" s="38"/>
      <c r="Y141" s="38"/>
      <c r="Z141" s="38"/>
      <c r="AA141" s="38"/>
      <c r="AB141" s="38"/>
      <c r="AC141" s="33">
        <f>450.19/1.2</f>
        <v>375.15833333333336</v>
      </c>
      <c r="AD141" s="34"/>
      <c r="AE141" s="34"/>
      <c r="AF141" s="34"/>
      <c r="AG141" s="33">
        <f>V141*AC141</f>
        <v>2250.9500000000003</v>
      </c>
    </row>
    <row r="142" spans="1:33" ht="14.65" customHeight="1" x14ac:dyDescent="0.25">
      <c r="A142" s="38"/>
      <c r="B142" s="38"/>
      <c r="C142" s="38"/>
      <c r="D142" s="38"/>
      <c r="E142" s="38"/>
      <c r="F142" s="46" t="s">
        <v>165</v>
      </c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37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4"/>
      <c r="AD142" s="34"/>
      <c r="AE142" s="34"/>
      <c r="AF142" s="34"/>
      <c r="AG142" s="34"/>
    </row>
    <row r="143" spans="1:33" ht="14.25" customHeight="1" x14ac:dyDescent="0.25">
      <c r="A143" s="10" t="s">
        <v>166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24">
        <f>AF143</f>
        <v>10112.716666666667</v>
      </c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14" t="s">
        <v>19</v>
      </c>
      <c r="AA143" s="11"/>
      <c r="AB143" s="11"/>
      <c r="AC143" s="11"/>
      <c r="AD143" s="11"/>
      <c r="AE143" s="11"/>
      <c r="AF143" s="24">
        <f>SUM(AG137:AG142)</f>
        <v>10112.716666666667</v>
      </c>
      <c r="AG143" s="25"/>
    </row>
    <row r="144" spans="1:33" ht="14.25" customHeight="1" x14ac:dyDescent="0.25">
      <c r="A144" s="10" t="s">
        <v>120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20">
        <v>0</v>
      </c>
      <c r="AA144" s="11"/>
      <c r="AB144" s="11"/>
      <c r="AC144" s="11"/>
      <c r="AD144" s="11"/>
      <c r="AE144" s="11"/>
      <c r="AF144" s="24">
        <f>AF143</f>
        <v>10112.716666666667</v>
      </c>
      <c r="AG144" s="25"/>
    </row>
    <row r="145" spans="1:33" ht="14.25" customHeight="1" x14ac:dyDescent="0.25">
      <c r="A145" s="10" t="s">
        <v>167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21">
        <f>AF144</f>
        <v>10112.716666666667</v>
      </c>
      <c r="M145" s="21"/>
      <c r="N145" s="21"/>
      <c r="O145" s="21"/>
      <c r="P145" s="21"/>
      <c r="Q145" s="21"/>
      <c r="R145" s="21"/>
      <c r="S145" s="21"/>
      <c r="T145" s="21"/>
      <c r="U145" s="21"/>
      <c r="V145" s="13" t="s">
        <v>168</v>
      </c>
      <c r="W145" s="13"/>
      <c r="X145" s="13"/>
      <c r="Y145" s="13"/>
      <c r="Z145" s="22" t="s">
        <v>169</v>
      </c>
      <c r="AA145" s="22"/>
      <c r="AB145" s="22"/>
      <c r="AC145" s="22"/>
      <c r="AD145" s="22"/>
      <c r="AE145" s="22"/>
      <c r="AF145" s="24">
        <f>AF144*2%</f>
        <v>202.25433333333334</v>
      </c>
      <c r="AG145" s="11"/>
    </row>
    <row r="146" spans="1:33" ht="14.65" customHeight="1" x14ac:dyDescent="0.25">
      <c r="A146" s="17" t="s">
        <v>120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8">
        <v>0</v>
      </c>
      <c r="AA146" s="11"/>
      <c r="AB146" s="11"/>
      <c r="AC146" s="11"/>
      <c r="AD146" s="11"/>
      <c r="AE146" s="11"/>
      <c r="AF146" s="43">
        <f>AF144+AF145</f>
        <v>10314.971000000001</v>
      </c>
      <c r="AG146" s="11"/>
    </row>
    <row r="147" spans="1:33" ht="14.65" customHeight="1" x14ac:dyDescent="0.25">
      <c r="A147" s="44" t="s">
        <v>170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</row>
    <row r="148" spans="1:33" ht="14.65" customHeight="1" x14ac:dyDescent="0.25">
      <c r="A148" s="45">
        <v>1</v>
      </c>
      <c r="B148" s="38"/>
      <c r="C148" s="38"/>
      <c r="D148" s="45">
        <v>2</v>
      </c>
      <c r="E148" s="38"/>
      <c r="F148" s="45">
        <v>3</v>
      </c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45">
        <v>4</v>
      </c>
      <c r="S148" s="38"/>
      <c r="T148" s="38"/>
      <c r="U148" s="38"/>
      <c r="V148" s="45">
        <v>5</v>
      </c>
      <c r="W148" s="38"/>
      <c r="X148" s="38"/>
      <c r="Y148" s="38"/>
      <c r="Z148" s="38"/>
      <c r="AA148" s="38"/>
      <c r="AB148" s="38"/>
      <c r="AC148" s="45">
        <v>6</v>
      </c>
      <c r="AD148" s="38"/>
      <c r="AE148" s="38"/>
      <c r="AF148" s="38"/>
      <c r="AG148" s="3">
        <v>7</v>
      </c>
    </row>
    <row r="149" spans="1:33" ht="14.65" customHeight="1" x14ac:dyDescent="0.25">
      <c r="A149" s="39" t="s">
        <v>19</v>
      </c>
      <c r="B149" s="38"/>
      <c r="C149" s="38"/>
      <c r="D149" s="39" t="s">
        <v>171</v>
      </c>
      <c r="E149" s="38"/>
      <c r="F149" s="40" t="s">
        <v>172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39" t="s">
        <v>157</v>
      </c>
      <c r="S149" s="38"/>
      <c r="T149" s="38"/>
      <c r="U149" s="38"/>
      <c r="V149" s="42">
        <v>1</v>
      </c>
      <c r="W149" s="38"/>
      <c r="X149" s="38"/>
      <c r="Y149" s="38"/>
      <c r="Z149" s="38"/>
      <c r="AA149" s="38"/>
      <c r="AB149" s="38"/>
      <c r="AC149" s="33">
        <f>103800/1.2</f>
        <v>86500</v>
      </c>
      <c r="AD149" s="34"/>
      <c r="AE149" s="34"/>
      <c r="AF149" s="34"/>
      <c r="AG149" s="33">
        <f>V149*AC149</f>
        <v>86500</v>
      </c>
    </row>
    <row r="150" spans="1:33" ht="14.65" customHeight="1" x14ac:dyDescent="0.25">
      <c r="A150" s="38"/>
      <c r="B150" s="38"/>
      <c r="C150" s="38"/>
      <c r="D150" s="38"/>
      <c r="E150" s="38"/>
      <c r="F150" s="35" t="s">
        <v>173</v>
      </c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7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4"/>
      <c r="AD150" s="34"/>
      <c r="AE150" s="34"/>
      <c r="AF150" s="34"/>
      <c r="AG150" s="34"/>
    </row>
    <row r="151" spans="1:33" ht="14.25" customHeight="1" x14ac:dyDescent="0.25">
      <c r="A151" s="10" t="s">
        <v>166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24">
        <f>AF151</f>
        <v>86500</v>
      </c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14" t="s">
        <v>19</v>
      </c>
      <c r="AA151" s="11"/>
      <c r="AB151" s="11"/>
      <c r="AC151" s="11"/>
      <c r="AD151" s="11"/>
      <c r="AE151" s="11"/>
      <c r="AF151" s="24">
        <f>AG149</f>
        <v>86500</v>
      </c>
      <c r="AG151" s="11"/>
    </row>
    <row r="152" spans="1:33" ht="14.25" customHeight="1" x14ac:dyDescent="0.25">
      <c r="A152" s="10" t="s">
        <v>120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20">
        <v>0</v>
      </c>
      <c r="AA152" s="20"/>
      <c r="AB152" s="20"/>
      <c r="AC152" s="20"/>
      <c r="AD152" s="20"/>
      <c r="AE152" s="20"/>
      <c r="AF152" s="24">
        <f>AF151</f>
        <v>86500</v>
      </c>
      <c r="AG152" s="24"/>
    </row>
    <row r="153" spans="1:33" ht="14.25" customHeight="1" x14ac:dyDescent="0.25">
      <c r="A153" s="10" t="s">
        <v>174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21">
        <f>AF152</f>
        <v>86500</v>
      </c>
      <c r="M153" s="21"/>
      <c r="N153" s="21"/>
      <c r="O153" s="21"/>
      <c r="P153" s="21"/>
      <c r="Q153" s="21"/>
      <c r="R153" s="21"/>
      <c r="S153" s="21"/>
      <c r="T153" s="21"/>
      <c r="U153" s="21"/>
      <c r="V153" s="13" t="s">
        <v>175</v>
      </c>
      <c r="W153" s="13"/>
      <c r="X153" s="13"/>
      <c r="Y153" s="13"/>
      <c r="Z153" s="22" t="s">
        <v>176</v>
      </c>
      <c r="AA153" s="22"/>
      <c r="AB153" s="22"/>
      <c r="AC153" s="22"/>
      <c r="AD153" s="22"/>
      <c r="AE153" s="22"/>
      <c r="AF153" s="24">
        <f>AF152*5%</f>
        <v>4325</v>
      </c>
      <c r="AG153" s="24"/>
    </row>
    <row r="154" spans="1:33" ht="14.25" customHeight="1" x14ac:dyDescent="0.25">
      <c r="A154" s="10" t="s">
        <v>120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20">
        <v>0</v>
      </c>
      <c r="AA154" s="20"/>
      <c r="AB154" s="20"/>
      <c r="AC154" s="20"/>
      <c r="AD154" s="20"/>
      <c r="AE154" s="20"/>
      <c r="AF154" s="24">
        <f>AF152+AF153</f>
        <v>90825</v>
      </c>
      <c r="AG154" s="24"/>
    </row>
    <row r="155" spans="1:33" ht="14.25" customHeight="1" x14ac:dyDescent="0.25">
      <c r="A155" s="10" t="s">
        <v>167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21">
        <f>AF154</f>
        <v>90825</v>
      </c>
      <c r="M155" s="21"/>
      <c r="N155" s="21"/>
      <c r="O155" s="21"/>
      <c r="P155" s="21"/>
      <c r="Q155" s="21"/>
      <c r="R155" s="21"/>
      <c r="S155" s="21"/>
      <c r="T155" s="21"/>
      <c r="U155" s="21"/>
      <c r="V155" s="13" t="s">
        <v>177</v>
      </c>
      <c r="W155" s="13"/>
      <c r="X155" s="13"/>
      <c r="Y155" s="13"/>
      <c r="Z155" s="22" t="s">
        <v>178</v>
      </c>
      <c r="AA155" s="22"/>
      <c r="AB155" s="22"/>
      <c r="AC155" s="22"/>
      <c r="AD155" s="22"/>
      <c r="AE155" s="22"/>
      <c r="AF155" s="24">
        <f>AF154*1.2%</f>
        <v>1089.9000000000001</v>
      </c>
      <c r="AG155" s="24"/>
    </row>
    <row r="156" spans="1:33" ht="14.65" customHeight="1" thickBot="1" x14ac:dyDescent="0.3">
      <c r="A156" s="26" t="s">
        <v>120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7">
        <v>0</v>
      </c>
      <c r="AA156" s="27"/>
      <c r="AB156" s="27"/>
      <c r="AC156" s="27"/>
      <c r="AD156" s="27"/>
      <c r="AE156" s="27"/>
      <c r="AF156" s="28">
        <f>AF154+AF155</f>
        <v>91914.9</v>
      </c>
      <c r="AG156" s="28"/>
    </row>
    <row r="157" spans="1:33" ht="14.25" customHeight="1" thickBot="1" x14ac:dyDescent="0.3">
      <c r="A157" s="29" t="s">
        <v>109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29" t="s">
        <v>110</v>
      </c>
      <c r="AA157" s="30"/>
      <c r="AB157" s="30"/>
      <c r="AC157" s="30"/>
      <c r="AD157" s="30"/>
      <c r="AE157" s="30"/>
      <c r="AF157" s="31" t="s">
        <v>111</v>
      </c>
      <c r="AG157" s="32"/>
    </row>
    <row r="158" spans="1:33" ht="14.25" customHeight="1" x14ac:dyDescent="0.25">
      <c r="A158" s="10" t="s">
        <v>112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4" t="s">
        <v>179</v>
      </c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4" t="s">
        <v>19</v>
      </c>
      <c r="AA158" s="11"/>
      <c r="AB158" s="11"/>
      <c r="AC158" s="11"/>
      <c r="AD158" s="11"/>
      <c r="AE158" s="11"/>
      <c r="AF158" s="15">
        <v>26984.98</v>
      </c>
      <c r="AG158" s="16"/>
    </row>
    <row r="159" spans="1:33" ht="14.25" customHeight="1" x14ac:dyDescent="0.25">
      <c r="A159" s="10" t="s">
        <v>114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4" t="s">
        <v>180</v>
      </c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4" t="s">
        <v>19</v>
      </c>
      <c r="AA159" s="11"/>
      <c r="AB159" s="11"/>
      <c r="AC159" s="11"/>
      <c r="AD159" s="11"/>
      <c r="AE159" s="11"/>
      <c r="AF159" s="15">
        <v>38725.15</v>
      </c>
      <c r="AG159" s="16"/>
    </row>
    <row r="160" spans="1:33" ht="14.25" customHeight="1" x14ac:dyDescent="0.25">
      <c r="A160" s="10" t="s">
        <v>116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4" t="s">
        <v>117</v>
      </c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4" t="s">
        <v>19</v>
      </c>
      <c r="AA160" s="11"/>
      <c r="AB160" s="11"/>
      <c r="AC160" s="11"/>
      <c r="AD160" s="11"/>
      <c r="AE160" s="11"/>
      <c r="AF160" s="15">
        <v>2955.48</v>
      </c>
      <c r="AG160" s="16"/>
    </row>
    <row r="161" spans="1:33" ht="14.25" customHeight="1" x14ac:dyDescent="0.25">
      <c r="A161" s="10" t="s">
        <v>154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24">
        <f>AF161</f>
        <v>102229.871</v>
      </c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14" t="s">
        <v>19</v>
      </c>
      <c r="AA161" s="11"/>
      <c r="AB161" s="11"/>
      <c r="AC161" s="11"/>
      <c r="AD161" s="11"/>
      <c r="AE161" s="11"/>
      <c r="AF161" s="15">
        <f>AF146+AF156</f>
        <v>102229.871</v>
      </c>
      <c r="AG161" s="16"/>
    </row>
    <row r="162" spans="1:33" ht="14.25" customHeight="1" x14ac:dyDescent="0.25">
      <c r="A162" s="10" t="s">
        <v>118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20">
        <v>0</v>
      </c>
      <c r="AA162" s="11"/>
      <c r="AB162" s="11"/>
      <c r="AC162" s="11"/>
      <c r="AD162" s="11"/>
      <c r="AE162" s="11"/>
      <c r="AF162" s="15">
        <v>3036.69</v>
      </c>
      <c r="AG162" s="16"/>
    </row>
    <row r="163" spans="1:33" ht="14.25" customHeight="1" x14ac:dyDescent="0.25">
      <c r="A163" s="10" t="s">
        <v>119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20">
        <v>0</v>
      </c>
      <c r="AA163" s="11"/>
      <c r="AB163" s="11"/>
      <c r="AC163" s="11"/>
      <c r="AD163" s="11"/>
      <c r="AE163" s="11"/>
      <c r="AF163" s="15">
        <v>1162.54</v>
      </c>
      <c r="AG163" s="16"/>
    </row>
    <row r="164" spans="1:33" ht="14.25" customHeight="1" x14ac:dyDescent="0.25">
      <c r="A164" s="10" t="s">
        <v>120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20">
        <v>0</v>
      </c>
      <c r="AA164" s="11"/>
      <c r="AB164" s="11"/>
      <c r="AC164" s="11"/>
      <c r="AD164" s="11"/>
      <c r="AE164" s="11"/>
      <c r="AF164" s="15">
        <f>AF158+AF159+AF160+AF161+AF162+AF163</f>
        <v>175094.71100000001</v>
      </c>
      <c r="AG164" s="16"/>
    </row>
    <row r="165" spans="1:33" ht="14.25" customHeight="1" x14ac:dyDescent="0.25">
      <c r="A165" s="10" t="s">
        <v>181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4" t="s">
        <v>182</v>
      </c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4" t="s">
        <v>19</v>
      </c>
      <c r="AA165" s="11"/>
      <c r="AB165" s="11"/>
      <c r="AC165" s="11"/>
      <c r="AD165" s="11"/>
      <c r="AE165" s="11"/>
      <c r="AF165" s="15">
        <v>24005.19</v>
      </c>
      <c r="AG165" s="16"/>
    </row>
    <row r="166" spans="1:33" ht="14.25" customHeight="1" x14ac:dyDescent="0.25">
      <c r="A166" s="10" t="s">
        <v>183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4" t="s">
        <v>184</v>
      </c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4" t="s">
        <v>19</v>
      </c>
      <c r="AA166" s="11"/>
      <c r="AB166" s="11"/>
      <c r="AC166" s="11"/>
      <c r="AD166" s="11"/>
      <c r="AE166" s="11"/>
      <c r="AF166" s="15">
        <v>18573.2</v>
      </c>
      <c r="AG166" s="16"/>
    </row>
    <row r="167" spans="1:33" ht="14.25" customHeight="1" x14ac:dyDescent="0.25">
      <c r="A167" s="10" t="s">
        <v>120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20">
        <v>0</v>
      </c>
      <c r="AA167" s="11"/>
      <c r="AB167" s="11"/>
      <c r="AC167" s="11"/>
      <c r="AD167" s="11"/>
      <c r="AE167" s="11"/>
      <c r="AF167" s="15">
        <f>AF164+AF165+AF166</f>
        <v>217673.10100000002</v>
      </c>
      <c r="AG167" s="16"/>
    </row>
    <row r="168" spans="1:33" ht="14.25" customHeight="1" x14ac:dyDescent="0.25">
      <c r="A168" s="10" t="s">
        <v>185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21">
        <f>AF167</f>
        <v>217673.10100000002</v>
      </c>
      <c r="M168" s="21"/>
      <c r="N168" s="21"/>
      <c r="O168" s="21"/>
      <c r="P168" s="21"/>
      <c r="Q168" s="21"/>
      <c r="R168" s="21"/>
      <c r="S168" s="21"/>
      <c r="T168" s="21"/>
      <c r="U168" s="21"/>
      <c r="V168" s="13" t="s">
        <v>186</v>
      </c>
      <c r="W168" s="13"/>
      <c r="X168" s="13"/>
      <c r="Y168" s="13"/>
      <c r="Z168" s="22" t="s">
        <v>187</v>
      </c>
      <c r="AA168" s="23"/>
      <c r="AB168" s="23"/>
      <c r="AC168" s="23"/>
      <c r="AD168" s="23"/>
      <c r="AE168" s="23"/>
      <c r="AF168" s="15">
        <f>AF167*2.5%</f>
        <v>5441.8275250000006</v>
      </c>
      <c r="AG168" s="16"/>
    </row>
    <row r="169" spans="1:33" ht="14.25" customHeight="1" x14ac:dyDescent="0.25">
      <c r="A169" s="10" t="s">
        <v>120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20">
        <v>0</v>
      </c>
      <c r="AA169" s="11"/>
      <c r="AB169" s="11"/>
      <c r="AC169" s="11"/>
      <c r="AD169" s="11"/>
      <c r="AE169" s="11"/>
      <c r="AF169" s="15">
        <f>AF167+AF168</f>
        <v>223114.92852500002</v>
      </c>
      <c r="AG169" s="16"/>
    </row>
    <row r="170" spans="1:33" ht="14.25" customHeight="1" x14ac:dyDescent="0.25">
      <c r="A170" s="10" t="s">
        <v>188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21">
        <f>AF169</f>
        <v>223114.92852500002</v>
      </c>
      <c r="M170" s="21"/>
      <c r="N170" s="21"/>
      <c r="O170" s="21"/>
      <c r="P170" s="21"/>
      <c r="Q170" s="21"/>
      <c r="R170" s="21"/>
      <c r="S170" s="21"/>
      <c r="T170" s="21"/>
      <c r="U170" s="21"/>
      <c r="V170" s="13" t="s">
        <v>189</v>
      </c>
      <c r="W170" s="13"/>
      <c r="X170" s="13"/>
      <c r="Y170" s="13"/>
      <c r="Z170" s="22" t="s">
        <v>190</v>
      </c>
      <c r="AA170" s="23"/>
      <c r="AB170" s="23"/>
      <c r="AC170" s="23"/>
      <c r="AD170" s="23"/>
      <c r="AE170" s="23"/>
      <c r="AF170" s="15">
        <f>AF169*2.09%</f>
        <v>4663.1020061725003</v>
      </c>
      <c r="AG170" s="16"/>
    </row>
    <row r="171" spans="1:33" ht="14.25" customHeight="1" x14ac:dyDescent="0.25">
      <c r="A171" s="10" t="s">
        <v>120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20">
        <v>0</v>
      </c>
      <c r="AA171" s="11"/>
      <c r="AB171" s="11"/>
      <c r="AC171" s="11"/>
      <c r="AD171" s="11"/>
      <c r="AE171" s="11"/>
      <c r="AF171" s="15">
        <f>AF169+AF170</f>
        <v>227778.03053117252</v>
      </c>
      <c r="AG171" s="16"/>
    </row>
    <row r="172" spans="1:33" ht="14.25" customHeight="1" x14ac:dyDescent="0.25">
      <c r="A172" s="10" t="s">
        <v>191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21">
        <f>AF171</f>
        <v>227778.03053117252</v>
      </c>
      <c r="M172" s="21"/>
      <c r="N172" s="21"/>
      <c r="O172" s="21"/>
      <c r="P172" s="21"/>
      <c r="Q172" s="21"/>
      <c r="R172" s="21"/>
      <c r="S172" s="21"/>
      <c r="T172" s="21"/>
      <c r="U172" s="21"/>
      <c r="V172" s="13" t="s">
        <v>192</v>
      </c>
      <c r="W172" s="13"/>
      <c r="X172" s="13"/>
      <c r="Y172" s="13"/>
      <c r="Z172" s="22" t="s">
        <v>193</v>
      </c>
      <c r="AA172" s="23"/>
      <c r="AB172" s="23"/>
      <c r="AC172" s="23"/>
      <c r="AD172" s="23"/>
      <c r="AE172" s="23"/>
      <c r="AF172" s="15">
        <f>AF171*2.14%</f>
        <v>4874.4498533670921</v>
      </c>
      <c r="AG172" s="16"/>
    </row>
    <row r="173" spans="1:33" ht="14.25" customHeight="1" x14ac:dyDescent="0.25">
      <c r="A173" s="10" t="s">
        <v>120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20">
        <v>0</v>
      </c>
      <c r="AA173" s="11"/>
      <c r="AB173" s="11"/>
      <c r="AC173" s="11"/>
      <c r="AD173" s="11"/>
      <c r="AE173" s="11"/>
      <c r="AF173" s="15">
        <f>AF171+AF172</f>
        <v>232652.48038453961</v>
      </c>
      <c r="AG173" s="16"/>
    </row>
    <row r="174" spans="1:33" ht="14.25" customHeight="1" x14ac:dyDescent="0.25">
      <c r="A174" s="10" t="s">
        <v>194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21">
        <f>AF173</f>
        <v>232652.48038453961</v>
      </c>
      <c r="M174" s="21"/>
      <c r="N174" s="21"/>
      <c r="O174" s="21"/>
      <c r="P174" s="21"/>
      <c r="Q174" s="21"/>
      <c r="R174" s="21"/>
      <c r="S174" s="21"/>
      <c r="T174" s="21"/>
      <c r="U174" s="21"/>
      <c r="V174" s="13" t="s">
        <v>195</v>
      </c>
      <c r="W174" s="13"/>
      <c r="X174" s="13"/>
      <c r="Y174" s="13"/>
      <c r="Z174" s="22" t="s">
        <v>196</v>
      </c>
      <c r="AA174" s="23"/>
      <c r="AB174" s="23"/>
      <c r="AC174" s="23"/>
      <c r="AD174" s="23"/>
      <c r="AE174" s="23"/>
      <c r="AF174" s="15">
        <f>AF173*3%</f>
        <v>6979.5744115361877</v>
      </c>
      <c r="AG174" s="16"/>
    </row>
    <row r="175" spans="1:33" ht="14.25" customHeight="1" x14ac:dyDescent="0.25">
      <c r="A175" s="10" t="s">
        <v>120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20">
        <v>0</v>
      </c>
      <c r="AA175" s="11"/>
      <c r="AB175" s="11"/>
      <c r="AC175" s="11"/>
      <c r="AD175" s="11"/>
      <c r="AE175" s="11"/>
      <c r="AF175" s="15">
        <f>AF173+AF174</f>
        <v>239632.0547960758</v>
      </c>
      <c r="AG175" s="16"/>
    </row>
    <row r="176" spans="1:33" ht="14.25" customHeight="1" x14ac:dyDescent="0.25">
      <c r="A176" s="10" t="s">
        <v>197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4" t="s">
        <v>198</v>
      </c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4" t="s">
        <v>199</v>
      </c>
      <c r="AA176" s="11"/>
      <c r="AB176" s="11"/>
      <c r="AC176" s="11"/>
      <c r="AD176" s="11"/>
      <c r="AE176" s="11"/>
      <c r="AF176" s="15">
        <v>7091.44</v>
      </c>
      <c r="AG176" s="16"/>
    </row>
    <row r="177" spans="1:33" ht="14.25" customHeight="1" x14ac:dyDescent="0.25">
      <c r="A177" s="10" t="s">
        <v>120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20">
        <v>0</v>
      </c>
      <c r="AA177" s="11"/>
      <c r="AB177" s="11"/>
      <c r="AC177" s="11"/>
      <c r="AD177" s="11"/>
      <c r="AE177" s="11"/>
      <c r="AF177" s="15">
        <f>AF175+AF176</f>
        <v>246723.4947960758</v>
      </c>
      <c r="AG177" s="16"/>
    </row>
    <row r="178" spans="1:33" ht="14.25" customHeight="1" x14ac:dyDescent="0.25">
      <c r="A178" s="10" t="s">
        <v>200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2">
        <f>AF177</f>
        <v>246723.4947960758</v>
      </c>
      <c r="M178" s="12"/>
      <c r="N178" s="12"/>
      <c r="O178" s="12"/>
      <c r="P178" s="12"/>
      <c r="Q178" s="12"/>
      <c r="R178" s="12"/>
      <c r="S178" s="12"/>
      <c r="T178" s="12"/>
      <c r="U178" s="12"/>
      <c r="V178" s="13" t="s">
        <v>201</v>
      </c>
      <c r="W178" s="13"/>
      <c r="X178" s="13"/>
      <c r="Y178" s="13"/>
      <c r="Z178" s="14" t="s">
        <v>202</v>
      </c>
      <c r="AA178" s="11"/>
      <c r="AB178" s="11"/>
      <c r="AC178" s="11"/>
      <c r="AD178" s="11"/>
      <c r="AE178" s="11"/>
      <c r="AF178" s="15">
        <f>AF177*20%</f>
        <v>49344.698959215166</v>
      </c>
      <c r="AG178" s="16"/>
    </row>
    <row r="179" spans="1:33" ht="14.65" customHeight="1" x14ac:dyDescent="0.25">
      <c r="A179" s="17" t="s">
        <v>203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8">
        <v>0</v>
      </c>
      <c r="AA179" s="11"/>
      <c r="AB179" s="11"/>
      <c r="AC179" s="11"/>
      <c r="AD179" s="11"/>
      <c r="AE179" s="11"/>
      <c r="AF179" s="19">
        <f>AF177+AF178</f>
        <v>296068.19375529094</v>
      </c>
      <c r="AG179" s="16"/>
    </row>
    <row r="180" spans="1:33" ht="14.25" customHeight="1" x14ac:dyDescent="0.25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</row>
  </sheetData>
  <mergeCells count="896">
    <mergeCell ref="A1:AG1"/>
    <mergeCell ref="A2:P2"/>
    <mergeCell ref="Q2:AG2"/>
    <mergeCell ref="A3:AG3"/>
    <mergeCell ref="A4:I4"/>
    <mergeCell ref="J4:T4"/>
    <mergeCell ref="U4:AG4"/>
    <mergeCell ref="A7:M7"/>
    <mergeCell ref="N7:AA7"/>
    <mergeCell ref="AB7:AG7"/>
    <mergeCell ref="A8:I8"/>
    <mergeCell ref="J8:T8"/>
    <mergeCell ref="U8:AG8"/>
    <mergeCell ref="A5:M5"/>
    <mergeCell ref="N5:AA5"/>
    <mergeCell ref="AB5:AD5"/>
    <mergeCell ref="AF5:AG5"/>
    <mergeCell ref="A6:M6"/>
    <mergeCell ref="N6:AA6"/>
    <mergeCell ref="AB6:AG6"/>
    <mergeCell ref="A12:AG12"/>
    <mergeCell ref="A13:B13"/>
    <mergeCell ref="C13:D13"/>
    <mergeCell ref="E13:N13"/>
    <mergeCell ref="O13:R13"/>
    <mergeCell ref="S13:W13"/>
    <mergeCell ref="X13:AC13"/>
    <mergeCell ref="AD13:AF13"/>
    <mergeCell ref="A9:AG9"/>
    <mergeCell ref="A10:B11"/>
    <mergeCell ref="C10:D11"/>
    <mergeCell ref="E10:N11"/>
    <mergeCell ref="O10:R11"/>
    <mergeCell ref="S10:AC10"/>
    <mergeCell ref="AD10:AG10"/>
    <mergeCell ref="S11:W11"/>
    <mergeCell ref="X11:AC11"/>
    <mergeCell ref="AD11:AF11"/>
    <mergeCell ref="A16:B17"/>
    <mergeCell ref="C16:D16"/>
    <mergeCell ref="E16:N16"/>
    <mergeCell ref="O16:R16"/>
    <mergeCell ref="S16:W16"/>
    <mergeCell ref="X16:AC16"/>
    <mergeCell ref="A14:B15"/>
    <mergeCell ref="C14:D14"/>
    <mergeCell ref="E14:N14"/>
    <mergeCell ref="O14:R15"/>
    <mergeCell ref="S14:W15"/>
    <mergeCell ref="X14:AC15"/>
    <mergeCell ref="AD16:AF16"/>
    <mergeCell ref="C17:D17"/>
    <mergeCell ref="E17:N17"/>
    <mergeCell ref="O17:R17"/>
    <mergeCell ref="S17:W17"/>
    <mergeCell ref="X17:AC17"/>
    <mergeCell ref="AD17:AF17"/>
    <mergeCell ref="AD14:AF15"/>
    <mergeCell ref="AG14:AG15"/>
    <mergeCell ref="C15:D15"/>
    <mergeCell ref="E15:N15"/>
    <mergeCell ref="AD18:AF18"/>
    <mergeCell ref="A19:B19"/>
    <mergeCell ref="C19:D19"/>
    <mergeCell ref="E19:N19"/>
    <mergeCell ref="O19:R19"/>
    <mergeCell ref="S19:W19"/>
    <mergeCell ref="X19:AC19"/>
    <mergeCell ref="AD19:AF19"/>
    <mergeCell ref="A18:B18"/>
    <mergeCell ref="C18:D18"/>
    <mergeCell ref="E18:N18"/>
    <mergeCell ref="O18:R18"/>
    <mergeCell ref="S18:W18"/>
    <mergeCell ref="X18:AC18"/>
    <mergeCell ref="AD20:AF20"/>
    <mergeCell ref="A21:B21"/>
    <mergeCell ref="C21:D21"/>
    <mergeCell ref="E21:N21"/>
    <mergeCell ref="O21:R21"/>
    <mergeCell ref="S21:W21"/>
    <mergeCell ref="X21:AC21"/>
    <mergeCell ref="AD21:AF21"/>
    <mergeCell ref="A20:B20"/>
    <mergeCell ref="C20:D20"/>
    <mergeCell ref="E20:N20"/>
    <mergeCell ref="O20:R20"/>
    <mergeCell ref="S20:W20"/>
    <mergeCell ref="X20:AC20"/>
    <mergeCell ref="AD22:AF22"/>
    <mergeCell ref="A23:B23"/>
    <mergeCell ref="C23:D23"/>
    <mergeCell ref="E23:N23"/>
    <mergeCell ref="O23:R23"/>
    <mergeCell ref="S23:W23"/>
    <mergeCell ref="X23:AC23"/>
    <mergeCell ref="AD23:AF23"/>
    <mergeCell ref="A22:B22"/>
    <mergeCell ref="C22:D22"/>
    <mergeCell ref="E22:N22"/>
    <mergeCell ref="O22:R22"/>
    <mergeCell ref="S22:W22"/>
    <mergeCell ref="X22:AC22"/>
    <mergeCell ref="AD24:AF24"/>
    <mergeCell ref="A25:B25"/>
    <mergeCell ref="C25:D25"/>
    <mergeCell ref="E25:N25"/>
    <mergeCell ref="O25:R25"/>
    <mergeCell ref="S25:W25"/>
    <mergeCell ref="X25:AC25"/>
    <mergeCell ref="AD25:AF25"/>
    <mergeCell ref="A24:B24"/>
    <mergeCell ref="C24:D24"/>
    <mergeCell ref="E24:N24"/>
    <mergeCell ref="O24:R24"/>
    <mergeCell ref="S24:W24"/>
    <mergeCell ref="X24:AC24"/>
    <mergeCell ref="A29:B30"/>
    <mergeCell ref="C29:D29"/>
    <mergeCell ref="E29:N29"/>
    <mergeCell ref="O29:R29"/>
    <mergeCell ref="S29:W29"/>
    <mergeCell ref="X29:AC29"/>
    <mergeCell ref="AD29:AF29"/>
    <mergeCell ref="AD26:AF26"/>
    <mergeCell ref="A27:B28"/>
    <mergeCell ref="C27:D27"/>
    <mergeCell ref="E27:N27"/>
    <mergeCell ref="O27:R28"/>
    <mergeCell ref="S27:W28"/>
    <mergeCell ref="X27:AC28"/>
    <mergeCell ref="AD27:AF28"/>
    <mergeCell ref="A26:B26"/>
    <mergeCell ref="C26:D26"/>
    <mergeCell ref="E26:N26"/>
    <mergeCell ref="O26:R26"/>
    <mergeCell ref="S26:W26"/>
    <mergeCell ref="X26:AC26"/>
    <mergeCell ref="C30:D30"/>
    <mergeCell ref="E30:N30"/>
    <mergeCell ref="O30:R30"/>
    <mergeCell ref="S30:W30"/>
    <mergeCell ref="X30:AC30"/>
    <mergeCell ref="AD30:AF30"/>
    <mergeCell ref="AG27:AG28"/>
    <mergeCell ref="C28:D28"/>
    <mergeCell ref="E28:N28"/>
    <mergeCell ref="AD31:AF31"/>
    <mergeCell ref="A32:B32"/>
    <mergeCell ref="C32:D32"/>
    <mergeCell ref="E32:N32"/>
    <mergeCell ref="O32:R32"/>
    <mergeCell ref="S32:W32"/>
    <mergeCell ref="X32:AC32"/>
    <mergeCell ref="AD32:AF32"/>
    <mergeCell ref="A31:B31"/>
    <mergeCell ref="C31:D31"/>
    <mergeCell ref="E31:N31"/>
    <mergeCell ref="O31:R31"/>
    <mergeCell ref="S31:W31"/>
    <mergeCell ref="X31:AC31"/>
    <mergeCell ref="A35:B36"/>
    <mergeCell ref="C35:D35"/>
    <mergeCell ref="E35:N35"/>
    <mergeCell ref="O35:R35"/>
    <mergeCell ref="S35:W35"/>
    <mergeCell ref="X35:AC35"/>
    <mergeCell ref="A33:B34"/>
    <mergeCell ref="C33:D33"/>
    <mergeCell ref="E33:N33"/>
    <mergeCell ref="O33:R34"/>
    <mergeCell ref="S33:W34"/>
    <mergeCell ref="X33:AC34"/>
    <mergeCell ref="AD35:AF35"/>
    <mergeCell ref="C36:D36"/>
    <mergeCell ref="E36:N36"/>
    <mergeCell ref="O36:R36"/>
    <mergeCell ref="S36:W36"/>
    <mergeCell ref="X36:AC36"/>
    <mergeCell ref="AD36:AF36"/>
    <mergeCell ref="AD33:AF34"/>
    <mergeCell ref="AG33:AG34"/>
    <mergeCell ref="C34:D34"/>
    <mergeCell ref="E34:N34"/>
    <mergeCell ref="AD37:AF37"/>
    <mergeCell ref="A38:B38"/>
    <mergeCell ref="C38:D38"/>
    <mergeCell ref="E38:N38"/>
    <mergeCell ref="O38:R38"/>
    <mergeCell ref="S38:W38"/>
    <mergeCell ref="X38:AC38"/>
    <mergeCell ref="AD38:AF38"/>
    <mergeCell ref="A37:B37"/>
    <mergeCell ref="C37:D37"/>
    <mergeCell ref="E37:N37"/>
    <mergeCell ref="O37:R37"/>
    <mergeCell ref="S37:W37"/>
    <mergeCell ref="X37:AC37"/>
    <mergeCell ref="AD39:AF39"/>
    <mergeCell ref="A40:B40"/>
    <mergeCell ref="C40:D40"/>
    <mergeCell ref="E40:N40"/>
    <mergeCell ref="O40:R40"/>
    <mergeCell ref="S40:W40"/>
    <mergeCell ref="X40:AC40"/>
    <mergeCell ref="AD40:AF40"/>
    <mergeCell ref="A39:B39"/>
    <mergeCell ref="C39:D39"/>
    <mergeCell ref="E39:N39"/>
    <mergeCell ref="O39:R39"/>
    <mergeCell ref="S39:W39"/>
    <mergeCell ref="X39:AC39"/>
    <mergeCell ref="AD41:AF41"/>
    <mergeCell ref="A42:B42"/>
    <mergeCell ref="C42:D42"/>
    <mergeCell ref="E42:N42"/>
    <mergeCell ref="O42:R42"/>
    <mergeCell ref="S42:W42"/>
    <mergeCell ref="X42:AC42"/>
    <mergeCell ref="AD42:AF42"/>
    <mergeCell ref="A41:B41"/>
    <mergeCell ref="C41:D41"/>
    <mergeCell ref="E41:N41"/>
    <mergeCell ref="O41:R41"/>
    <mergeCell ref="S41:W41"/>
    <mergeCell ref="X41:AC41"/>
    <mergeCell ref="A46:B47"/>
    <mergeCell ref="C46:D46"/>
    <mergeCell ref="E46:N46"/>
    <mergeCell ref="O46:R46"/>
    <mergeCell ref="S46:W46"/>
    <mergeCell ref="X46:AC46"/>
    <mergeCell ref="AD46:AF46"/>
    <mergeCell ref="AD43:AF43"/>
    <mergeCell ref="A44:B45"/>
    <mergeCell ref="C44:D44"/>
    <mergeCell ref="E44:N44"/>
    <mergeCell ref="O44:R45"/>
    <mergeCell ref="S44:W45"/>
    <mergeCell ref="X44:AC45"/>
    <mergeCell ref="AD44:AF45"/>
    <mergeCell ref="A43:B43"/>
    <mergeCell ref="C43:D43"/>
    <mergeCell ref="E43:N43"/>
    <mergeCell ref="O43:R43"/>
    <mergeCell ref="S43:W43"/>
    <mergeCell ref="X43:AC43"/>
    <mergeCell ref="C47:D47"/>
    <mergeCell ref="E47:N47"/>
    <mergeCell ref="O47:R47"/>
    <mergeCell ref="S47:W47"/>
    <mergeCell ref="X47:AC47"/>
    <mergeCell ref="AD47:AF47"/>
    <mergeCell ref="AG44:AG45"/>
    <mergeCell ref="C45:D45"/>
    <mergeCell ref="E45:N45"/>
    <mergeCell ref="AD48:AF48"/>
    <mergeCell ref="A49:B49"/>
    <mergeCell ref="C49:D49"/>
    <mergeCell ref="E49:N49"/>
    <mergeCell ref="O49:R49"/>
    <mergeCell ref="S49:W49"/>
    <mergeCell ref="X49:AC49"/>
    <mergeCell ref="AD49:AF49"/>
    <mergeCell ref="A48:B48"/>
    <mergeCell ref="C48:D48"/>
    <mergeCell ref="E48:N48"/>
    <mergeCell ref="O48:R48"/>
    <mergeCell ref="S48:W48"/>
    <mergeCell ref="X48:AC48"/>
    <mergeCell ref="AD50:AF50"/>
    <mergeCell ref="A51:B51"/>
    <mergeCell ref="C51:D51"/>
    <mergeCell ref="E51:N51"/>
    <mergeCell ref="O51:R51"/>
    <mergeCell ref="S51:W51"/>
    <mergeCell ref="X51:AC51"/>
    <mergeCell ref="AD51:AF51"/>
    <mergeCell ref="A50:B50"/>
    <mergeCell ref="C50:D50"/>
    <mergeCell ref="E50:N50"/>
    <mergeCell ref="O50:R50"/>
    <mergeCell ref="S50:W50"/>
    <mergeCell ref="X50:AC50"/>
    <mergeCell ref="AD52:AF52"/>
    <mergeCell ref="A53:B53"/>
    <mergeCell ref="C53:D53"/>
    <mergeCell ref="E53:N53"/>
    <mergeCell ref="O53:R53"/>
    <mergeCell ref="S53:W53"/>
    <mergeCell ref="X53:AC53"/>
    <mergeCell ref="AD53:AF53"/>
    <mergeCell ref="A52:B52"/>
    <mergeCell ref="C52:D52"/>
    <mergeCell ref="E52:N52"/>
    <mergeCell ref="O52:R52"/>
    <mergeCell ref="S52:W52"/>
    <mergeCell ref="X52:AC52"/>
    <mergeCell ref="A57:B58"/>
    <mergeCell ref="C57:D57"/>
    <mergeCell ref="E57:N57"/>
    <mergeCell ref="O57:R57"/>
    <mergeCell ref="S57:W57"/>
    <mergeCell ref="X57:AC57"/>
    <mergeCell ref="AD57:AF57"/>
    <mergeCell ref="AD54:AF54"/>
    <mergeCell ref="A55:B56"/>
    <mergeCell ref="C55:D55"/>
    <mergeCell ref="E55:N55"/>
    <mergeCell ref="O55:R56"/>
    <mergeCell ref="S55:W56"/>
    <mergeCell ref="X55:AC56"/>
    <mergeCell ref="AD55:AF56"/>
    <mergeCell ref="A54:B54"/>
    <mergeCell ref="C54:D54"/>
    <mergeCell ref="E54:N54"/>
    <mergeCell ref="O54:R54"/>
    <mergeCell ref="S54:W54"/>
    <mergeCell ref="X54:AC54"/>
    <mergeCell ref="C58:D58"/>
    <mergeCell ref="E58:N58"/>
    <mergeCell ref="O58:R58"/>
    <mergeCell ref="S58:W58"/>
    <mergeCell ref="X58:AC58"/>
    <mergeCell ref="AD58:AF58"/>
    <mergeCell ref="AG55:AG56"/>
    <mergeCell ref="C56:D56"/>
    <mergeCell ref="E56:N56"/>
    <mergeCell ref="AD59:AF59"/>
    <mergeCell ref="A60:B60"/>
    <mergeCell ref="C60:D60"/>
    <mergeCell ref="E60:N60"/>
    <mergeCell ref="O60:R60"/>
    <mergeCell ref="S60:W60"/>
    <mergeCell ref="X60:AC60"/>
    <mergeCell ref="AD60:AF60"/>
    <mergeCell ref="A59:B59"/>
    <mergeCell ref="C59:D59"/>
    <mergeCell ref="E59:N59"/>
    <mergeCell ref="O59:R59"/>
    <mergeCell ref="S59:W59"/>
    <mergeCell ref="X59:AC59"/>
    <mergeCell ref="AD61:AF61"/>
    <mergeCell ref="A62:B62"/>
    <mergeCell ref="C62:D62"/>
    <mergeCell ref="E62:N62"/>
    <mergeCell ref="O62:R62"/>
    <mergeCell ref="S62:W62"/>
    <mergeCell ref="X62:AC62"/>
    <mergeCell ref="AD62:AF62"/>
    <mergeCell ref="A61:B61"/>
    <mergeCell ref="C61:D61"/>
    <mergeCell ref="E61:N61"/>
    <mergeCell ref="O61:R61"/>
    <mergeCell ref="S61:W61"/>
    <mergeCell ref="X61:AC61"/>
    <mergeCell ref="AD63:AF63"/>
    <mergeCell ref="A64:B64"/>
    <mergeCell ref="C64:D64"/>
    <mergeCell ref="E64:N64"/>
    <mergeCell ref="O64:R64"/>
    <mergeCell ref="S64:W64"/>
    <mergeCell ref="X64:AC64"/>
    <mergeCell ref="AD64:AF64"/>
    <mergeCell ref="A63:B63"/>
    <mergeCell ref="C63:D63"/>
    <mergeCell ref="E63:N63"/>
    <mergeCell ref="O63:R63"/>
    <mergeCell ref="S63:W63"/>
    <mergeCell ref="X63:AC63"/>
    <mergeCell ref="AD65:AF65"/>
    <mergeCell ref="A66:B66"/>
    <mergeCell ref="C66:D66"/>
    <mergeCell ref="E66:N66"/>
    <mergeCell ref="O66:R66"/>
    <mergeCell ref="S66:W66"/>
    <mergeCell ref="X66:AC66"/>
    <mergeCell ref="AD66:AF66"/>
    <mergeCell ref="A65:B65"/>
    <mergeCell ref="C65:D65"/>
    <mergeCell ref="E65:N65"/>
    <mergeCell ref="O65:R65"/>
    <mergeCell ref="S65:W65"/>
    <mergeCell ref="X65:AC65"/>
    <mergeCell ref="A69:B70"/>
    <mergeCell ref="C69:D69"/>
    <mergeCell ref="E69:N69"/>
    <mergeCell ref="O69:R69"/>
    <mergeCell ref="S69:W69"/>
    <mergeCell ref="X69:AC69"/>
    <mergeCell ref="A67:B68"/>
    <mergeCell ref="C67:D67"/>
    <mergeCell ref="E67:N67"/>
    <mergeCell ref="O67:R68"/>
    <mergeCell ref="S67:W68"/>
    <mergeCell ref="X67:AC68"/>
    <mergeCell ref="AD69:AF69"/>
    <mergeCell ref="C70:D70"/>
    <mergeCell ref="E70:N70"/>
    <mergeCell ref="O70:R70"/>
    <mergeCell ref="S70:W70"/>
    <mergeCell ref="X70:AC70"/>
    <mergeCell ref="AD70:AF70"/>
    <mergeCell ref="AD67:AF68"/>
    <mergeCell ref="AG67:AG68"/>
    <mergeCell ref="C68:D68"/>
    <mergeCell ref="E68:N68"/>
    <mergeCell ref="AD71:AF71"/>
    <mergeCell ref="A72:B72"/>
    <mergeCell ref="C72:D72"/>
    <mergeCell ref="E72:N72"/>
    <mergeCell ref="O72:R72"/>
    <mergeCell ref="S72:W72"/>
    <mergeCell ref="X72:AC72"/>
    <mergeCell ref="AD72:AF72"/>
    <mergeCell ref="A71:B71"/>
    <mergeCell ref="C71:D71"/>
    <mergeCell ref="E71:N71"/>
    <mergeCell ref="O71:R71"/>
    <mergeCell ref="S71:W71"/>
    <mergeCell ref="X71:AC71"/>
    <mergeCell ref="AD73:AF73"/>
    <mergeCell ref="A74:B74"/>
    <mergeCell ref="C74:D74"/>
    <mergeCell ref="E74:N74"/>
    <mergeCell ref="O74:R74"/>
    <mergeCell ref="S74:W74"/>
    <mergeCell ref="X74:AC74"/>
    <mergeCell ref="AD74:AF74"/>
    <mergeCell ref="A73:B73"/>
    <mergeCell ref="C73:D73"/>
    <mergeCell ref="E73:N73"/>
    <mergeCell ref="O73:R73"/>
    <mergeCell ref="S73:W73"/>
    <mergeCell ref="X73:AC73"/>
    <mergeCell ref="AD75:AF75"/>
    <mergeCell ref="A76:B76"/>
    <mergeCell ref="C76:D76"/>
    <mergeCell ref="E76:N76"/>
    <mergeCell ref="O76:R76"/>
    <mergeCell ref="S76:W76"/>
    <mergeCell ref="X76:AC76"/>
    <mergeCell ref="AD76:AF76"/>
    <mergeCell ref="A75:B75"/>
    <mergeCell ref="C75:D75"/>
    <mergeCell ref="E75:N75"/>
    <mergeCell ref="O75:R75"/>
    <mergeCell ref="S75:W75"/>
    <mergeCell ref="X75:AC75"/>
    <mergeCell ref="AD77:AF77"/>
    <mergeCell ref="A78:B78"/>
    <mergeCell ref="C78:D78"/>
    <mergeCell ref="E78:N78"/>
    <mergeCell ref="O78:R78"/>
    <mergeCell ref="S78:W78"/>
    <mergeCell ref="X78:AC78"/>
    <mergeCell ref="AD78:AF78"/>
    <mergeCell ref="A77:B77"/>
    <mergeCell ref="C77:D77"/>
    <mergeCell ref="E77:N77"/>
    <mergeCell ref="O77:R77"/>
    <mergeCell ref="S77:W77"/>
    <mergeCell ref="X77:AC77"/>
    <mergeCell ref="AD79:AF79"/>
    <mergeCell ref="A80:B80"/>
    <mergeCell ref="C80:D80"/>
    <mergeCell ref="E80:N80"/>
    <mergeCell ref="O80:R80"/>
    <mergeCell ref="S80:W80"/>
    <mergeCell ref="X80:AC80"/>
    <mergeCell ref="AD80:AF80"/>
    <mergeCell ref="A79:B79"/>
    <mergeCell ref="C79:D79"/>
    <mergeCell ref="E79:N79"/>
    <mergeCell ref="O79:R79"/>
    <mergeCell ref="S79:W79"/>
    <mergeCell ref="X79:AC79"/>
    <mergeCell ref="AD81:AF81"/>
    <mergeCell ref="A82:B82"/>
    <mergeCell ref="C82:D82"/>
    <mergeCell ref="E82:N82"/>
    <mergeCell ref="O82:R82"/>
    <mergeCell ref="S82:W82"/>
    <mergeCell ref="X82:AC82"/>
    <mergeCell ref="AD82:AF82"/>
    <mergeCell ref="A81:B81"/>
    <mergeCell ref="C81:D81"/>
    <mergeCell ref="E81:N81"/>
    <mergeCell ref="O81:R81"/>
    <mergeCell ref="S81:W81"/>
    <mergeCell ref="X81:AC81"/>
    <mergeCell ref="AD83:AF83"/>
    <mergeCell ref="A84:B84"/>
    <mergeCell ref="C84:D84"/>
    <mergeCell ref="E84:N84"/>
    <mergeCell ref="O84:R84"/>
    <mergeCell ref="S84:W84"/>
    <mergeCell ref="X84:AC84"/>
    <mergeCell ref="AD84:AF84"/>
    <mergeCell ref="A83:B83"/>
    <mergeCell ref="C83:D83"/>
    <mergeCell ref="E83:N83"/>
    <mergeCell ref="O83:R83"/>
    <mergeCell ref="S83:W83"/>
    <mergeCell ref="X83:AC83"/>
    <mergeCell ref="AD85:AF86"/>
    <mergeCell ref="AG85:AG86"/>
    <mergeCell ref="E86:N86"/>
    <mergeCell ref="A87:B88"/>
    <mergeCell ref="C87:D88"/>
    <mergeCell ref="E87:N87"/>
    <mergeCell ref="O87:R88"/>
    <mergeCell ref="S87:W88"/>
    <mergeCell ref="X87:AC88"/>
    <mergeCell ref="AD87:AF88"/>
    <mergeCell ref="A85:B86"/>
    <mergeCell ref="C85:D86"/>
    <mergeCell ref="E85:N85"/>
    <mergeCell ref="O85:R86"/>
    <mergeCell ref="S85:W86"/>
    <mergeCell ref="X85:AC86"/>
    <mergeCell ref="E90:N90"/>
    <mergeCell ref="A91:B91"/>
    <mergeCell ref="C91:D91"/>
    <mergeCell ref="E91:N91"/>
    <mergeCell ref="O91:R91"/>
    <mergeCell ref="S91:W91"/>
    <mergeCell ref="AG87:AG88"/>
    <mergeCell ref="E88:N88"/>
    <mergeCell ref="A89:B90"/>
    <mergeCell ref="C89:D90"/>
    <mergeCell ref="E89:N89"/>
    <mergeCell ref="O89:R90"/>
    <mergeCell ref="S89:W90"/>
    <mergeCell ref="X89:AC90"/>
    <mergeCell ref="AD89:AF90"/>
    <mergeCell ref="AG89:AG90"/>
    <mergeCell ref="X91:AC91"/>
    <mergeCell ref="AD91:AF91"/>
    <mergeCell ref="A92:B92"/>
    <mergeCell ref="C92:D92"/>
    <mergeCell ref="E92:N92"/>
    <mergeCell ref="O92:R92"/>
    <mergeCell ref="S92:W92"/>
    <mergeCell ref="X92:AC92"/>
    <mergeCell ref="AD92:AF92"/>
    <mergeCell ref="AD93:AF93"/>
    <mergeCell ref="A94:AF94"/>
    <mergeCell ref="A95:X95"/>
    <mergeCell ref="Y95:AD95"/>
    <mergeCell ref="AE95:AG95"/>
    <mergeCell ref="A96:J96"/>
    <mergeCell ref="K96:X96"/>
    <mergeCell ref="Y96:AD96"/>
    <mergeCell ref="AE96:AG96"/>
    <mergeCell ref="A93:B93"/>
    <mergeCell ref="C93:D93"/>
    <mergeCell ref="E93:N93"/>
    <mergeCell ref="O93:R93"/>
    <mergeCell ref="S93:W93"/>
    <mergeCell ref="X93:AC93"/>
    <mergeCell ref="A99:X99"/>
    <mergeCell ref="Y99:AD99"/>
    <mergeCell ref="AE99:AG99"/>
    <mergeCell ref="A100:X100"/>
    <mergeCell ref="Y100:AD100"/>
    <mergeCell ref="AE100:AG100"/>
    <mergeCell ref="A97:J97"/>
    <mergeCell ref="K97:X97"/>
    <mergeCell ref="Y97:AD97"/>
    <mergeCell ref="AE97:AG97"/>
    <mergeCell ref="A98:J98"/>
    <mergeCell ref="K98:X98"/>
    <mergeCell ref="Y98:AD98"/>
    <mergeCell ref="AE98:AG98"/>
    <mergeCell ref="A104:J104"/>
    <mergeCell ref="K104:X104"/>
    <mergeCell ref="Y104:AD104"/>
    <mergeCell ref="AE104:AG104"/>
    <mergeCell ref="A105:X105"/>
    <mergeCell ref="Y105:AD105"/>
    <mergeCell ref="AE105:AG105"/>
    <mergeCell ref="A101:X101"/>
    <mergeCell ref="Y101:AD101"/>
    <mergeCell ref="AE101:AG101"/>
    <mergeCell ref="A102:AG102"/>
    <mergeCell ref="A103:J103"/>
    <mergeCell ref="K103:X103"/>
    <mergeCell ref="Y103:AD103"/>
    <mergeCell ref="AE103:AG103"/>
    <mergeCell ref="A108:AG108"/>
    <mergeCell ref="B109:D109"/>
    <mergeCell ref="E109:O109"/>
    <mergeCell ref="P109:S109"/>
    <mergeCell ref="T109:V109"/>
    <mergeCell ref="W109:AC109"/>
    <mergeCell ref="AD109:AF109"/>
    <mergeCell ref="A106:A107"/>
    <mergeCell ref="B106:D107"/>
    <mergeCell ref="E106:O107"/>
    <mergeCell ref="P106:S107"/>
    <mergeCell ref="T106:AC106"/>
    <mergeCell ref="AD106:AG106"/>
    <mergeCell ref="T107:V107"/>
    <mergeCell ref="W107:AC107"/>
    <mergeCell ref="AD107:AF107"/>
    <mergeCell ref="A112:A113"/>
    <mergeCell ref="B112:D112"/>
    <mergeCell ref="E112:O112"/>
    <mergeCell ref="P112:S112"/>
    <mergeCell ref="T112:V112"/>
    <mergeCell ref="W112:AC112"/>
    <mergeCell ref="A110:A111"/>
    <mergeCell ref="B110:D110"/>
    <mergeCell ref="E110:O110"/>
    <mergeCell ref="P110:S111"/>
    <mergeCell ref="T110:V111"/>
    <mergeCell ref="W110:AC111"/>
    <mergeCell ref="AD112:AF112"/>
    <mergeCell ref="B113:D113"/>
    <mergeCell ref="E113:O113"/>
    <mergeCell ref="P113:S113"/>
    <mergeCell ref="T113:V113"/>
    <mergeCell ref="W113:AC113"/>
    <mergeCell ref="AD113:AF113"/>
    <mergeCell ref="AD110:AF111"/>
    <mergeCell ref="AG110:AG111"/>
    <mergeCell ref="B111:D111"/>
    <mergeCell ref="E111:O111"/>
    <mergeCell ref="AD114:AF114"/>
    <mergeCell ref="B115:D115"/>
    <mergeCell ref="E115:O115"/>
    <mergeCell ref="P115:S115"/>
    <mergeCell ref="T115:V115"/>
    <mergeCell ref="W115:AC115"/>
    <mergeCell ref="AD115:AF115"/>
    <mergeCell ref="A114:A115"/>
    <mergeCell ref="B114:D114"/>
    <mergeCell ref="E114:O114"/>
    <mergeCell ref="P114:S114"/>
    <mergeCell ref="T114:V114"/>
    <mergeCell ref="W114:AC114"/>
    <mergeCell ref="AD116:AF117"/>
    <mergeCell ref="AG116:AG117"/>
    <mergeCell ref="B117:D117"/>
    <mergeCell ref="E117:O117"/>
    <mergeCell ref="A118:A119"/>
    <mergeCell ref="B118:D118"/>
    <mergeCell ref="E118:O118"/>
    <mergeCell ref="P118:S118"/>
    <mergeCell ref="T118:V118"/>
    <mergeCell ref="W118:AC118"/>
    <mergeCell ref="A116:A117"/>
    <mergeCell ref="B116:D116"/>
    <mergeCell ref="E116:O116"/>
    <mergeCell ref="P116:S117"/>
    <mergeCell ref="T116:V117"/>
    <mergeCell ref="W116:AC117"/>
    <mergeCell ref="A120:A121"/>
    <mergeCell ref="B120:D120"/>
    <mergeCell ref="E120:O120"/>
    <mergeCell ref="P120:S120"/>
    <mergeCell ref="T120:V120"/>
    <mergeCell ref="W120:AC120"/>
    <mergeCell ref="AD118:AF118"/>
    <mergeCell ref="B119:D119"/>
    <mergeCell ref="E119:O119"/>
    <mergeCell ref="P119:S119"/>
    <mergeCell ref="T119:V119"/>
    <mergeCell ref="W119:AC119"/>
    <mergeCell ref="AD119:AF119"/>
    <mergeCell ref="B122:D122"/>
    <mergeCell ref="E122:O122"/>
    <mergeCell ref="P122:S122"/>
    <mergeCell ref="T122:V122"/>
    <mergeCell ref="W122:AC122"/>
    <mergeCell ref="AD122:AF122"/>
    <mergeCell ref="AD120:AF120"/>
    <mergeCell ref="B121:D121"/>
    <mergeCell ref="E121:O121"/>
    <mergeCell ref="P121:S121"/>
    <mergeCell ref="T121:V121"/>
    <mergeCell ref="W121:AC121"/>
    <mergeCell ref="AD121:AF121"/>
    <mergeCell ref="A126:J126"/>
    <mergeCell ref="K126:X126"/>
    <mergeCell ref="Y126:AD126"/>
    <mergeCell ref="AE126:AG126"/>
    <mergeCell ref="A127:J127"/>
    <mergeCell ref="K127:X127"/>
    <mergeCell ref="Y127:AD127"/>
    <mergeCell ref="AE127:AG127"/>
    <mergeCell ref="A123:AF123"/>
    <mergeCell ref="A124:X124"/>
    <mergeCell ref="Y124:AD124"/>
    <mergeCell ref="AE124:AG124"/>
    <mergeCell ref="A125:J125"/>
    <mergeCell ref="K125:X125"/>
    <mergeCell ref="Y125:AD125"/>
    <mergeCell ref="AE125:AG125"/>
    <mergeCell ref="A130:X130"/>
    <mergeCell ref="Y130:AD130"/>
    <mergeCell ref="AE130:AG130"/>
    <mergeCell ref="A131:AG131"/>
    <mergeCell ref="A132:J132"/>
    <mergeCell ref="K132:X132"/>
    <mergeCell ref="Y132:AD132"/>
    <mergeCell ref="AE132:AG132"/>
    <mergeCell ref="A128:X128"/>
    <mergeCell ref="Y128:AD128"/>
    <mergeCell ref="AE128:AG128"/>
    <mergeCell ref="A129:X129"/>
    <mergeCell ref="Y129:AD129"/>
    <mergeCell ref="AE129:AG129"/>
    <mergeCell ref="A135:AG135"/>
    <mergeCell ref="A136:C136"/>
    <mergeCell ref="D136:E136"/>
    <mergeCell ref="F136:Q136"/>
    <mergeCell ref="R136:U136"/>
    <mergeCell ref="V136:AB136"/>
    <mergeCell ref="AC136:AF136"/>
    <mergeCell ref="A133:J133"/>
    <mergeCell ref="K133:X133"/>
    <mergeCell ref="Y133:AD133"/>
    <mergeCell ref="AE133:AG133"/>
    <mergeCell ref="A134:X134"/>
    <mergeCell ref="Y134:AD134"/>
    <mergeCell ref="AE134:AG134"/>
    <mergeCell ref="F140:Q140"/>
    <mergeCell ref="R140:U140"/>
    <mergeCell ref="A141:C142"/>
    <mergeCell ref="D141:E142"/>
    <mergeCell ref="F141:Q141"/>
    <mergeCell ref="R141:U141"/>
    <mergeCell ref="AG137:AG138"/>
    <mergeCell ref="F138:Q138"/>
    <mergeCell ref="R138:U138"/>
    <mergeCell ref="A139:C140"/>
    <mergeCell ref="D139:E140"/>
    <mergeCell ref="F139:Q139"/>
    <mergeCell ref="R139:U139"/>
    <mergeCell ref="V139:AB140"/>
    <mergeCell ref="AC139:AF140"/>
    <mergeCell ref="AG139:AG140"/>
    <mergeCell ref="A137:C138"/>
    <mergeCell ref="D137:E138"/>
    <mergeCell ref="F137:Q137"/>
    <mergeCell ref="R137:U137"/>
    <mergeCell ref="V137:AB138"/>
    <mergeCell ref="AC137:AF138"/>
    <mergeCell ref="A144:Y144"/>
    <mergeCell ref="Z144:AE144"/>
    <mergeCell ref="AF144:AG144"/>
    <mergeCell ref="A145:K145"/>
    <mergeCell ref="L145:U145"/>
    <mergeCell ref="V145:Y145"/>
    <mergeCell ref="Z145:AE145"/>
    <mergeCell ref="AF145:AG145"/>
    <mergeCell ref="V141:AB142"/>
    <mergeCell ref="AC141:AF142"/>
    <mergeCell ref="AG141:AG142"/>
    <mergeCell ref="F142:Q142"/>
    <mergeCell ref="R142:U142"/>
    <mergeCell ref="A143:K143"/>
    <mergeCell ref="L143:Y143"/>
    <mergeCell ref="Z143:AE143"/>
    <mergeCell ref="AF143:AG143"/>
    <mergeCell ref="A146:Y146"/>
    <mergeCell ref="Z146:AE146"/>
    <mergeCell ref="AF146:AG146"/>
    <mergeCell ref="A147:AG147"/>
    <mergeCell ref="A148:C148"/>
    <mergeCell ref="D148:E148"/>
    <mergeCell ref="F148:Q148"/>
    <mergeCell ref="R148:U148"/>
    <mergeCell ref="V148:AB148"/>
    <mergeCell ref="AC148:AF148"/>
    <mergeCell ref="A152:Y152"/>
    <mergeCell ref="Z152:AE152"/>
    <mergeCell ref="AF152:AG152"/>
    <mergeCell ref="A153:K153"/>
    <mergeCell ref="L153:U153"/>
    <mergeCell ref="V153:Y153"/>
    <mergeCell ref="Z153:AE153"/>
    <mergeCell ref="AF153:AG153"/>
    <mergeCell ref="AG149:AG150"/>
    <mergeCell ref="F150:Q150"/>
    <mergeCell ref="R150:U150"/>
    <mergeCell ref="A151:K151"/>
    <mergeCell ref="L151:Y151"/>
    <mergeCell ref="Z151:AE151"/>
    <mergeCell ref="AF151:AG151"/>
    <mergeCell ref="A149:C150"/>
    <mergeCell ref="D149:E150"/>
    <mergeCell ref="F149:Q149"/>
    <mergeCell ref="R149:U149"/>
    <mergeCell ref="V149:AB150"/>
    <mergeCell ref="AC149:AF150"/>
    <mergeCell ref="A156:Y156"/>
    <mergeCell ref="Z156:AE156"/>
    <mergeCell ref="AF156:AG156"/>
    <mergeCell ref="A157:Y157"/>
    <mergeCell ref="Z157:AE157"/>
    <mergeCell ref="AF157:AG157"/>
    <mergeCell ref="A154:Y154"/>
    <mergeCell ref="Z154:AE154"/>
    <mergeCell ref="AF154:AG154"/>
    <mergeCell ref="A155:K155"/>
    <mergeCell ref="L155:U155"/>
    <mergeCell ref="V155:Y155"/>
    <mergeCell ref="Z155:AE155"/>
    <mergeCell ref="AF155:AG155"/>
    <mergeCell ref="A160:K160"/>
    <mergeCell ref="L160:Y160"/>
    <mergeCell ref="Z160:AE160"/>
    <mergeCell ref="AF160:AG160"/>
    <mergeCell ref="A161:K161"/>
    <mergeCell ref="L161:Y161"/>
    <mergeCell ref="Z161:AE161"/>
    <mergeCell ref="AF161:AG161"/>
    <mergeCell ref="A158:K158"/>
    <mergeCell ref="L158:Y158"/>
    <mergeCell ref="Z158:AE158"/>
    <mergeCell ref="AF158:AG158"/>
    <mergeCell ref="A159:K159"/>
    <mergeCell ref="L159:Y159"/>
    <mergeCell ref="Z159:AE159"/>
    <mergeCell ref="AF159:AG159"/>
    <mergeCell ref="A164:Y164"/>
    <mergeCell ref="Z164:AE164"/>
    <mergeCell ref="AF164:AG164"/>
    <mergeCell ref="A165:K165"/>
    <mergeCell ref="L165:Y165"/>
    <mergeCell ref="Z165:AE165"/>
    <mergeCell ref="AF165:AG165"/>
    <mergeCell ref="A162:Y162"/>
    <mergeCell ref="Z162:AE162"/>
    <mergeCell ref="AF162:AG162"/>
    <mergeCell ref="A163:Y163"/>
    <mergeCell ref="Z163:AE163"/>
    <mergeCell ref="AF163:AG163"/>
    <mergeCell ref="A168:K168"/>
    <mergeCell ref="L168:U168"/>
    <mergeCell ref="V168:Y168"/>
    <mergeCell ref="Z168:AE168"/>
    <mergeCell ref="AF168:AG168"/>
    <mergeCell ref="A169:Y169"/>
    <mergeCell ref="Z169:AE169"/>
    <mergeCell ref="AF169:AG169"/>
    <mergeCell ref="A166:K166"/>
    <mergeCell ref="L166:Y166"/>
    <mergeCell ref="Z166:AE166"/>
    <mergeCell ref="AF166:AG166"/>
    <mergeCell ref="A167:Y167"/>
    <mergeCell ref="Z167:AE167"/>
    <mergeCell ref="AF167:AG167"/>
    <mergeCell ref="A172:K172"/>
    <mergeCell ref="L172:U172"/>
    <mergeCell ref="V172:Y172"/>
    <mergeCell ref="Z172:AE172"/>
    <mergeCell ref="AF172:AG172"/>
    <mergeCell ref="A173:Y173"/>
    <mergeCell ref="Z173:AE173"/>
    <mergeCell ref="AF173:AG173"/>
    <mergeCell ref="A170:K170"/>
    <mergeCell ref="L170:U170"/>
    <mergeCell ref="V170:Y170"/>
    <mergeCell ref="Z170:AE170"/>
    <mergeCell ref="AF170:AG170"/>
    <mergeCell ref="A171:Y171"/>
    <mergeCell ref="Z171:AE171"/>
    <mergeCell ref="AF171:AG171"/>
    <mergeCell ref="A176:K176"/>
    <mergeCell ref="L176:Y176"/>
    <mergeCell ref="Z176:AE176"/>
    <mergeCell ref="AF176:AG176"/>
    <mergeCell ref="A177:Y177"/>
    <mergeCell ref="Z177:AE177"/>
    <mergeCell ref="AF177:AG177"/>
    <mergeCell ref="A174:K174"/>
    <mergeCell ref="L174:U174"/>
    <mergeCell ref="V174:Y174"/>
    <mergeCell ref="Z174:AE174"/>
    <mergeCell ref="AF174:AG174"/>
    <mergeCell ref="A175:Y175"/>
    <mergeCell ref="Z175:AE175"/>
    <mergeCell ref="AF175:AG175"/>
    <mergeCell ref="A180:AG180"/>
    <mergeCell ref="A178:K178"/>
    <mergeCell ref="L178:U178"/>
    <mergeCell ref="V178:Y178"/>
    <mergeCell ref="Z178:AE178"/>
    <mergeCell ref="AF178:AG178"/>
    <mergeCell ref="A179:Y179"/>
    <mergeCell ref="Z179:AE179"/>
    <mergeCell ref="AF179:AG1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Сарыгина Наталья Павловна</dc:creator>
  <cp:lastModifiedBy>Сергей Юрьевич Лазарев</cp:lastModifiedBy>
  <dcterms:created xsi:type="dcterms:W3CDTF">2021-02-25T13:16:39Z</dcterms:created>
  <dcterms:modified xsi:type="dcterms:W3CDTF">2021-04-01T08:21:58Z</dcterms:modified>
</cp:coreProperties>
</file>